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_ЭКО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_ЭКО!$A$1:$BR$18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16" i="1" l="1"/>
  <c r="AO15" i="1"/>
  <c r="BR14" i="1"/>
  <c r="BO14" i="1"/>
  <c r="BJ14" i="1"/>
  <c r="BI14" i="1"/>
  <c r="BC14" i="1"/>
  <c r="AW14" i="1"/>
  <c r="AP14" i="1"/>
  <c r="AH14" i="1"/>
  <c r="AN14" i="1" s="1"/>
  <c r="AQ14" i="1" s="1"/>
  <c r="L14" i="1"/>
  <c r="AL13" i="1"/>
  <c r="AL15" i="1" s="1"/>
  <c r="J13" i="1"/>
  <c r="J15" i="1" s="1"/>
  <c r="AV12" i="1"/>
  <c r="AU12" i="1"/>
  <c r="AT12" i="1"/>
  <c r="AS12" i="1"/>
  <c r="AR12" i="1"/>
  <c r="AK12" i="1"/>
  <c r="AP12" i="1" s="1"/>
  <c r="AA12" i="1"/>
  <c r="Y12" i="1"/>
  <c r="AF12" i="1" s="1"/>
  <c r="W12" i="1"/>
  <c r="AD12" i="1" s="1"/>
  <c r="V12" i="1"/>
  <c r="AC12" i="1" s="1"/>
  <c r="U12" i="1"/>
  <c r="AB12" i="1" s="1"/>
  <c r="T12" i="1"/>
  <c r="O12" i="1"/>
  <c r="L12" i="1"/>
  <c r="R12" i="1" s="1"/>
  <c r="E12" i="1"/>
  <c r="D12" i="1"/>
  <c r="AH12" i="1" s="1"/>
  <c r="AN11" i="1"/>
  <c r="AM11" i="1"/>
  <c r="AM13" i="1" s="1"/>
  <c r="AM15" i="1" s="1"/>
  <c r="AL11" i="1"/>
  <c r="AK11" i="1"/>
  <c r="AK13" i="1" s="1"/>
  <c r="AK15" i="1" s="1"/>
  <c r="AJ11" i="1"/>
  <c r="AJ13" i="1" s="1"/>
  <c r="AJ15" i="1" s="1"/>
  <c r="Y11" i="1"/>
  <c r="Y13" i="1" s="1"/>
  <c r="Y15" i="1" s="1"/>
  <c r="M11" i="1"/>
  <c r="M13" i="1" s="1"/>
  <c r="M18" i="1" s="1"/>
  <c r="K11" i="1"/>
  <c r="K13" i="1" s="1"/>
  <c r="K15" i="1" s="1"/>
  <c r="J11" i="1"/>
  <c r="I11" i="1"/>
  <c r="I13" i="1" s="1"/>
  <c r="I15" i="1" s="1"/>
  <c r="H11" i="1"/>
  <c r="H13" i="1" s="1"/>
  <c r="H15" i="1" s="1"/>
  <c r="G11" i="1"/>
  <c r="G13" i="1" s="1"/>
  <c r="G15" i="1" s="1"/>
  <c r="C11" i="1"/>
  <c r="C13" i="1" s="1"/>
  <c r="C15" i="1" s="1"/>
  <c r="AV10" i="1"/>
  <c r="AU10" i="1"/>
  <c r="AT10" i="1"/>
  <c r="AS10" i="1"/>
  <c r="AR10" i="1"/>
  <c r="AW10" i="1" s="1"/>
  <c r="AP10" i="1"/>
  <c r="AF10" i="1"/>
  <c r="AD10" i="1"/>
  <c r="AB10" i="1"/>
  <c r="Y10" i="1"/>
  <c r="X10" i="1"/>
  <c r="AE10" i="1" s="1"/>
  <c r="W10" i="1"/>
  <c r="V10" i="1"/>
  <c r="AC10" i="1" s="1"/>
  <c r="U10" i="1"/>
  <c r="T10" i="1"/>
  <c r="R10" i="1"/>
  <c r="P10" i="1"/>
  <c r="N10" i="1"/>
  <c r="L10" i="1"/>
  <c r="O10" i="1" s="1"/>
  <c r="Q10" i="1" s="1"/>
  <c r="F10" i="1"/>
  <c r="E10" i="1"/>
  <c r="D10" i="1"/>
  <c r="AH10" i="1" s="1"/>
  <c r="AV9" i="1"/>
  <c r="AU9" i="1"/>
  <c r="AT9" i="1"/>
  <c r="AS9" i="1"/>
  <c r="AR9" i="1"/>
  <c r="AW9" i="1" s="1"/>
  <c r="AP9" i="1"/>
  <c r="AP11" i="1" s="1"/>
  <c r="AP13" i="1" s="1"/>
  <c r="AP15" i="1" s="1"/>
  <c r="AF9" i="1"/>
  <c r="AD9" i="1"/>
  <c r="AB9" i="1"/>
  <c r="Y9" i="1"/>
  <c r="X9" i="1"/>
  <c r="W9" i="1"/>
  <c r="V9" i="1"/>
  <c r="AC9" i="1" s="1"/>
  <c r="U9" i="1"/>
  <c r="T9" i="1"/>
  <c r="R9" i="1"/>
  <c r="N9" i="1"/>
  <c r="L9" i="1"/>
  <c r="O9" i="1" s="1"/>
  <c r="Q9" i="1" s="1"/>
  <c r="F9" i="1"/>
  <c r="E9" i="1"/>
  <c r="D9" i="1"/>
  <c r="AQ9" i="1" s="1"/>
  <c r="AV8" i="1"/>
  <c r="AU8" i="1"/>
  <c r="AT8" i="1"/>
  <c r="AS8" i="1"/>
  <c r="AR8" i="1"/>
  <c r="AW8" i="1" s="1"/>
  <c r="AP8" i="1"/>
  <c r="AF8" i="1"/>
  <c r="AD8" i="1"/>
  <c r="AB8" i="1"/>
  <c r="AA8" i="1"/>
  <c r="Y8" i="1"/>
  <c r="X8" i="1"/>
  <c r="W8" i="1"/>
  <c r="V8" i="1"/>
  <c r="AC8" i="1" s="1"/>
  <c r="U8" i="1"/>
  <c r="T8" i="1"/>
  <c r="S8" i="1"/>
  <c r="R8" i="1"/>
  <c r="AE8" i="1" s="1"/>
  <c r="Z8" i="1" s="1"/>
  <c r="N8" i="1"/>
  <c r="L8" i="1"/>
  <c r="AG8" i="1" s="1"/>
  <c r="AI8" i="1" s="1"/>
  <c r="F8" i="1"/>
  <c r="E8" i="1"/>
  <c r="O8" i="1" s="1"/>
  <c r="D8" i="1"/>
  <c r="AQ8" i="1" s="1"/>
  <c r="AV7" i="1"/>
  <c r="AV11" i="1" s="1"/>
  <c r="AV13" i="1" s="1"/>
  <c r="AV15" i="1" s="1"/>
  <c r="AU7" i="1"/>
  <c r="AU11" i="1" s="1"/>
  <c r="AU13" i="1" s="1"/>
  <c r="AU15" i="1" s="1"/>
  <c r="AT7" i="1"/>
  <c r="AT11" i="1" s="1"/>
  <c r="AT13" i="1" s="1"/>
  <c r="AT15" i="1" s="1"/>
  <c r="AS7" i="1"/>
  <c r="AS11" i="1" s="1"/>
  <c r="AS13" i="1" s="1"/>
  <c r="AS15" i="1" s="1"/>
  <c r="AR7" i="1"/>
  <c r="AR11" i="1" s="1"/>
  <c r="AR13" i="1" s="1"/>
  <c r="AR15" i="1" s="1"/>
  <c r="AP7" i="1"/>
  <c r="AF7" i="1"/>
  <c r="AF11" i="1" s="1"/>
  <c r="AD7" i="1"/>
  <c r="AD11" i="1" s="1"/>
  <c r="AD13" i="1" s="1"/>
  <c r="AD15" i="1" s="1"/>
  <c r="AB7" i="1"/>
  <c r="AB11" i="1" s="1"/>
  <c r="AB13" i="1" s="1"/>
  <c r="AB15" i="1" s="1"/>
  <c r="AA7" i="1"/>
  <c r="AA11" i="1" s="1"/>
  <c r="AA13" i="1" s="1"/>
  <c r="AA15" i="1" s="1"/>
  <c r="Y7" i="1"/>
  <c r="X7" i="1"/>
  <c r="X11" i="1" s="1"/>
  <c r="W7" i="1"/>
  <c r="W11" i="1" s="1"/>
  <c r="W13" i="1" s="1"/>
  <c r="W15" i="1" s="1"/>
  <c r="V7" i="1"/>
  <c r="V11" i="1" s="1"/>
  <c r="V13" i="1" s="1"/>
  <c r="V15" i="1" s="1"/>
  <c r="U7" i="1"/>
  <c r="U11" i="1" s="1"/>
  <c r="U13" i="1" s="1"/>
  <c r="U15" i="1" s="1"/>
  <c r="T7" i="1"/>
  <c r="T11" i="1" s="1"/>
  <c r="T13" i="1" s="1"/>
  <c r="T15" i="1" s="1"/>
  <c r="S7" i="1"/>
  <c r="S11" i="1" s="1"/>
  <c r="R7" i="1"/>
  <c r="AE7" i="1" s="1"/>
  <c r="N7" i="1"/>
  <c r="L7" i="1"/>
  <c r="L11" i="1" s="1"/>
  <c r="F7" i="1"/>
  <c r="E7" i="1"/>
  <c r="E11" i="1" s="1"/>
  <c r="E13" i="1" s="1"/>
  <c r="E15" i="1" s="1"/>
  <c r="D7" i="1"/>
  <c r="D11" i="1" s="1"/>
  <c r="D13" i="1" s="1"/>
  <c r="AJ6" i="1"/>
  <c r="AK6" i="1" s="1"/>
  <c r="AL6" i="1" s="1"/>
  <c r="AM6" i="1" s="1"/>
  <c r="AN6" i="1" s="1"/>
  <c r="AO6" i="1" s="1"/>
  <c r="M6" i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Q8" i="1" l="1"/>
  <c r="P8" i="1"/>
  <c r="AE11" i="1"/>
  <c r="Z7" i="1"/>
  <c r="Z11" i="1" s="1"/>
  <c r="AH8" i="1"/>
  <c r="O7" i="1"/>
  <c r="AW7" i="1"/>
  <c r="AW11" i="1" s="1"/>
  <c r="AA9" i="1"/>
  <c r="Z9" i="1" s="1"/>
  <c r="S9" i="1"/>
  <c r="AE9" i="1"/>
  <c r="D15" i="1"/>
  <c r="D16" i="1"/>
  <c r="F11" i="1"/>
  <c r="F13" i="1" s="1"/>
  <c r="AF13" i="1"/>
  <c r="AF15" i="1" s="1"/>
  <c r="AA10" i="1"/>
  <c r="Z10" i="1" s="1"/>
  <c r="S10" i="1"/>
  <c r="Q12" i="1"/>
  <c r="P12" i="1"/>
  <c r="AH7" i="1"/>
  <c r="L13" i="1"/>
  <c r="O11" i="1"/>
  <c r="R11" i="1"/>
  <c r="N11" i="1"/>
  <c r="AC7" i="1"/>
  <c r="AC11" i="1" s="1"/>
  <c r="AC13" i="1" s="1"/>
  <c r="AC15" i="1" s="1"/>
  <c r="AG7" i="1"/>
  <c r="AQ7" i="1"/>
  <c r="AQ11" i="1" s="1"/>
  <c r="P9" i="1"/>
  <c r="AH9" i="1"/>
  <c r="M15" i="1"/>
  <c r="M17" i="1"/>
  <c r="AG9" i="1"/>
  <c r="AI9" i="1" s="1"/>
  <c r="AG10" i="1"/>
  <c r="AI10" i="1" s="1"/>
  <c r="AQ10" i="1"/>
  <c r="X12" i="1"/>
  <c r="AG12" i="1"/>
  <c r="AI12" i="1" s="1"/>
  <c r="AN12" i="1"/>
  <c r="AQ12" i="1" s="1"/>
  <c r="AW12" i="1"/>
  <c r="N12" i="1"/>
  <c r="Q7" i="1" l="1"/>
  <c r="Q11" i="1" s="1"/>
  <c r="Q13" i="1" s="1"/>
  <c r="Q15" i="1" s="1"/>
  <c r="P7" i="1"/>
  <c r="P11" i="1" s="1"/>
  <c r="P13" i="1" s="1"/>
  <c r="P15" i="1" s="1"/>
  <c r="S12" i="1"/>
  <c r="S13" i="1" s="1"/>
  <c r="S15" i="1" s="1"/>
  <c r="AE12" i="1"/>
  <c r="Z12" i="1" s="1"/>
  <c r="Z13" i="1" s="1"/>
  <c r="Z15" i="1" s="1"/>
  <c r="AH11" i="1"/>
  <c r="AH13" i="1" s="1"/>
  <c r="AH15" i="1" s="1"/>
  <c r="AG11" i="1"/>
  <c r="AI7" i="1"/>
  <c r="AE13" i="1"/>
  <c r="AE15" i="1" s="1"/>
  <c r="F16" i="1"/>
  <c r="F15" i="1"/>
  <c r="AN13" i="1"/>
  <c r="L15" i="1"/>
  <c r="O13" i="1"/>
  <c r="O15" i="1" s="1"/>
  <c r="R13" i="1"/>
  <c r="R15" i="1" s="1"/>
  <c r="N13" i="1"/>
  <c r="N15" i="1" s="1"/>
  <c r="X13" i="1"/>
  <c r="X15" i="1" s="1"/>
  <c r="AW13" i="1"/>
  <c r="AW17" i="1" l="1"/>
  <c r="AW15" i="1"/>
  <c r="AG13" i="1"/>
  <c r="AI11" i="1"/>
  <c r="AN15" i="1"/>
  <c r="AQ13" i="1"/>
  <c r="AQ15" i="1" s="1"/>
  <c r="AI13" i="1" l="1"/>
  <c r="AI15" i="1" s="1"/>
  <c r="AG15" i="1"/>
  <c r="AY12" i="1"/>
  <c r="BE12" i="1" s="1"/>
  <c r="AZ7" i="1"/>
  <c r="BB10" i="1"/>
  <c r="BH10" i="1" s="1"/>
  <c r="BB9" i="1"/>
  <c r="BH9" i="1" s="1"/>
  <c r="AX10" i="1"/>
  <c r="BA7" i="1"/>
  <c r="AZ8" i="1"/>
  <c r="BF8" i="1" s="1"/>
  <c r="BA12" i="1"/>
  <c r="BG12" i="1" s="1"/>
  <c r="AY9" i="1"/>
  <c r="BE9" i="1" s="1"/>
  <c r="AZ10" i="1"/>
  <c r="BF10" i="1" s="1"/>
  <c r="BB12" i="1"/>
  <c r="BH12" i="1" s="1"/>
  <c r="BA8" i="1"/>
  <c r="BG8" i="1" s="1"/>
  <c r="AX7" i="1"/>
  <c r="BB8" i="1"/>
  <c r="BH8" i="1" s="1"/>
  <c r="AY7" i="1"/>
  <c r="BA10" i="1"/>
  <c r="BG10" i="1" s="1"/>
  <c r="BA9" i="1"/>
  <c r="BG9" i="1" s="1"/>
  <c r="AY8" i="1"/>
  <c r="BE8" i="1" s="1"/>
  <c r="AX9" i="1"/>
  <c r="AZ12" i="1"/>
  <c r="BF12" i="1" s="1"/>
  <c r="AX8" i="1"/>
  <c r="AY10" i="1"/>
  <c r="BE10" i="1" s="1"/>
  <c r="AZ9" i="1"/>
  <c r="BF9" i="1" s="1"/>
  <c r="BB7" i="1"/>
  <c r="AX12" i="1"/>
  <c r="BA11" i="1" l="1"/>
  <c r="BA13" i="1" s="1"/>
  <c r="BA15" i="1" s="1"/>
  <c r="BG7" i="1"/>
  <c r="BG11" i="1" s="1"/>
  <c r="BG13" i="1" s="1"/>
  <c r="BG15" i="1" s="1"/>
  <c r="BC8" i="1"/>
  <c r="BD8" i="1"/>
  <c r="BI8" i="1" s="1"/>
  <c r="BC7" i="1"/>
  <c r="AX11" i="1"/>
  <c r="AX13" i="1" s="1"/>
  <c r="AX15" i="1" s="1"/>
  <c r="BD7" i="1"/>
  <c r="BB11" i="1"/>
  <c r="BB13" i="1" s="1"/>
  <c r="BB15" i="1" s="1"/>
  <c r="BH7" i="1"/>
  <c r="BH11" i="1" s="1"/>
  <c r="BH13" i="1" s="1"/>
  <c r="BH15" i="1" s="1"/>
  <c r="AZ11" i="1"/>
  <c r="AZ13" i="1" s="1"/>
  <c r="AZ15" i="1" s="1"/>
  <c r="BF7" i="1"/>
  <c r="BF11" i="1" s="1"/>
  <c r="BF13" i="1" s="1"/>
  <c r="BF15" i="1" s="1"/>
  <c r="BD12" i="1"/>
  <c r="BI12" i="1" s="1"/>
  <c r="BC12" i="1"/>
  <c r="BD10" i="1"/>
  <c r="BI10" i="1" s="1"/>
  <c r="BC10" i="1"/>
  <c r="BC9" i="1"/>
  <c r="BD9" i="1"/>
  <c r="BI9" i="1" s="1"/>
  <c r="AY11" i="1"/>
  <c r="AY13" i="1" s="1"/>
  <c r="AY15" i="1" s="1"/>
  <c r="BE7" i="1"/>
  <c r="BE11" i="1" s="1"/>
  <c r="BE13" i="1" s="1"/>
  <c r="BE15" i="1" s="1"/>
  <c r="BN9" i="1" l="1"/>
  <c r="BO9" i="1" s="1"/>
  <c r="BJ9" i="1"/>
  <c r="BK8" i="1"/>
  <c r="BQ8" i="1"/>
  <c r="BM10" i="1"/>
  <c r="BO10" i="1" s="1"/>
  <c r="BJ10" i="1"/>
  <c r="BD11" i="1"/>
  <c r="BD13" i="1" s="1"/>
  <c r="BD15" i="1" s="1"/>
  <c r="BI7" i="1"/>
  <c r="BK10" i="1"/>
  <c r="BP10" i="1"/>
  <c r="BR10" i="1" s="1"/>
  <c r="BQ12" i="1"/>
  <c r="BR12" i="1" s="1"/>
  <c r="BK12" i="1"/>
  <c r="BJ8" i="1"/>
  <c r="BN8" i="1"/>
  <c r="BK9" i="1"/>
  <c r="BQ9" i="1"/>
  <c r="BR9" i="1" s="1"/>
  <c r="BJ12" i="1"/>
  <c r="BN12" i="1"/>
  <c r="BO12" i="1" s="1"/>
  <c r="BC11" i="1"/>
  <c r="BC13" i="1" s="1"/>
  <c r="BC15" i="1" s="1"/>
  <c r="BJ7" i="1"/>
  <c r="BJ11" i="1" s="1"/>
  <c r="BJ13" i="1" s="1"/>
  <c r="BJ15" i="1" s="1"/>
  <c r="BM7" i="1"/>
  <c r="BQ11" i="1" l="1"/>
  <c r="BQ13" i="1" s="1"/>
  <c r="BQ15" i="1" s="1"/>
  <c r="BR8" i="1"/>
  <c r="BI11" i="1"/>
  <c r="BI13" i="1" s="1"/>
  <c r="BK7" i="1"/>
  <c r="BK11" i="1" s="1"/>
  <c r="BK13" i="1" s="1"/>
  <c r="BK15" i="1" s="1"/>
  <c r="BP7" i="1"/>
  <c r="BN11" i="1"/>
  <c r="BN13" i="1" s="1"/>
  <c r="BN15" i="1" s="1"/>
  <c r="BO8" i="1"/>
  <c r="BM11" i="1"/>
  <c r="BM13" i="1" s="1"/>
  <c r="BM15" i="1" s="1"/>
  <c r="BO7" i="1"/>
  <c r="BI15" i="1" l="1"/>
  <c r="BI17" i="1"/>
  <c r="BO11" i="1"/>
  <c r="BO13" i="1" s="1"/>
  <c r="BO15" i="1" s="1"/>
  <c r="BP11" i="1"/>
  <c r="BR7" i="1"/>
  <c r="BR11" i="1" l="1"/>
  <c r="BR13" i="1" s="1"/>
  <c r="BR15" i="1" s="1"/>
  <c r="BP13" i="1"/>
  <c r="BP15" i="1" s="1"/>
</calcChain>
</file>

<file path=xl/sharedStrings.xml><?xml version="1.0" encoding="utf-8"?>
<sst xmlns="http://schemas.openxmlformats.org/spreadsheetml/2006/main" count="105" uniqueCount="60">
  <si>
    <t>Приложение №2.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</si>
  <si>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май 2023</t>
  </si>
  <si>
    <t>ds02.009</t>
  </si>
  <si>
    <t>ds02.010</t>
  </si>
  <si>
    <t>ds02.011</t>
  </si>
  <si>
    <t>ds02.008</t>
  </si>
  <si>
    <t>№ п/п</t>
  </si>
  <si>
    <t>Наименование медицинских организаций</t>
  </si>
  <si>
    <t>Протокол №8 от 17.05.2023</t>
  </si>
  <si>
    <t>Распределенные объемы за период январь- май    2023 (гр1/12*5)</t>
  </si>
  <si>
    <t>ФАКТ ЗА 5 мес 2023 года</t>
  </si>
  <si>
    <t>Фактически оказанные объемы медицинской помощи 
(всего с учетом отклоненных по коду 62)
 за период январь - май   2023</t>
  </si>
  <si>
    <t>Уровень исполнения за период 5 мес, в %</t>
  </si>
  <si>
    <t>Отклонение "+" превышение  "-" невыполнение объемов</t>
  </si>
  <si>
    <t>Среднемесячный объем оказанной медицинской помощи за период  январь- май    2023 г.  (факт /5мес)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</si>
  <si>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</si>
  <si>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</si>
  <si>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Остаток распределенных объемов медицинской помощи до конца  
2023 г. 
(распределено на год - факт) 
гр1-гр7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</si>
  <si>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</si>
  <si>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 xml:space="preserve">Предложения МО </t>
  </si>
  <si>
    <t>Предложения Комиссии</t>
  </si>
  <si>
    <t>Изменение расходов</t>
  </si>
  <si>
    <t>примечание</t>
  </si>
  <si>
    <t>ИТОГО с учетом предложений Комиссии</t>
  </si>
  <si>
    <t>ФАКТ ЗА 2023 год, исходя из 5 мес 2023 года</t>
  </si>
  <si>
    <t>Объемы</t>
  </si>
  <si>
    <t>НОВЫЙ ПЛАН (изм в 317-пП)</t>
  </si>
  <si>
    <t>РАСХОДЫ на новый план, в руб.</t>
  </si>
  <si>
    <t>ИТОГО расходы</t>
  </si>
  <si>
    <t>Отклонение</t>
  </si>
  <si>
    <t>ОБЪЕМЫ</t>
  </si>
  <si>
    <t>РАСХОДЫ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</si>
  <si>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</si>
  <si>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</si>
  <si>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</si>
  <si>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</si>
  <si>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</si>
  <si>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Всего</t>
  </si>
  <si>
    <t>"+" превышение над плановыми показателями</t>
  </si>
  <si>
    <t xml:space="preserve"> "-" - невыполнение плановых объемов</t>
  </si>
  <si>
    <t>Объемы "+"-увеличение, "-" снижение</t>
  </si>
  <si>
    <t>Расходы "+"-увеличение, "-" снижение</t>
  </si>
  <si>
    <t>Первичная медико-санитарная помощь</t>
  </si>
  <si>
    <t>Специализированная медицинская помощь</t>
  </si>
  <si>
    <t>ИТОГО</t>
  </si>
  <si>
    <t>Расходы</t>
  </si>
  <si>
    <t xml:space="preserve">год </t>
  </si>
  <si>
    <t>снижение объемов 
"-"</t>
  </si>
  <si>
    <t>увеличение объемов "+"</t>
  </si>
  <si>
    <t>А</t>
  </si>
  <si>
    <t>АА</t>
  </si>
  <si>
    <t>ГБУЗ «Пензенская областная клиническая больница имени Н.Н. Бурденко»</t>
  </si>
  <si>
    <t xml:space="preserve">ООО «ИНМЕД» </t>
  </si>
  <si>
    <t>ООО «Медцентр-УЗИ»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</si>
  <si>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</si>
  <si>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</si>
  <si>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</si>
  <si>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</si>
  <si>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НСЗ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</si>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</sst>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_-* #,##0_р_._-;\-* #,##0_р_._-;_-* &quot;-&quot;_р_._-;_-@_-"/>
    <numFmt numFmtId="169" formatCode="0.0000"/>
    <numFmt numFmtId="170" formatCode="_-* #,##0.00_р_._-;\-* #,##0.00_р_._-;_-* &quot;-&quot;_р_._-;_-@_-"/>
    <numFmt numFmtId="171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 Cyr"/>
      <family val="2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2" fillId="0" borderId="0"/>
  </cellStyleXfs>
  <cellXfs count="134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2" fillId="2" borderId="0" xfId="1" applyFont="1" applyFill="1"/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4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3" fillId="4" borderId="10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4" fontId="3" fillId="0" borderId="8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4" fillId="0" borderId="8" xfId="1" applyFont="1" applyFill="1" applyBorder="1" applyAlignment="1">
      <alignment textRotation="90" wrapText="1"/>
    </xf>
    <xf numFmtId="0" fontId="2" fillId="0" borderId="0" xfId="1" applyFont="1" applyFill="1" applyAlignment="1">
      <alignment vertical="center"/>
    </xf>
    <xf numFmtId="0" fontId="3" fillId="0" borderId="8" xfId="3" applyFont="1" applyFill="1" applyBorder="1" applyAlignment="1">
      <alignment horizontal="center" vertical="center"/>
    </xf>
    <xf numFmtId="0" fontId="3" fillId="5" borderId="8" xfId="1" applyFont="1" applyFill="1" applyBorder="1" applyAlignment="1">
      <alignment vertical="center" wrapText="1"/>
    </xf>
    <xf numFmtId="164" fontId="3" fillId="3" borderId="8" xfId="1" applyNumberFormat="1" applyFont="1" applyFill="1" applyBorder="1" applyAlignment="1">
      <alignment horizontal="center" vertical="center" wrapText="1"/>
    </xf>
    <xf numFmtId="43" fontId="3" fillId="0" borderId="8" xfId="2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165" fontId="3" fillId="3" borderId="8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6" borderId="8" xfId="1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4" fontId="3" fillId="3" borderId="8" xfId="1" applyNumberFormat="1" applyFont="1" applyFill="1" applyBorder="1" applyAlignment="1">
      <alignment horizontal="center" vertical="center" wrapText="1"/>
    </xf>
    <xf numFmtId="3" fontId="8" fillId="0" borderId="8" xfId="1" applyNumberFormat="1" applyFont="1" applyFill="1" applyBorder="1" applyAlignment="1">
      <alignment horizontal="center" vertical="center" wrapText="1"/>
    </xf>
    <xf numFmtId="4" fontId="8" fillId="0" borderId="8" xfId="1" applyNumberFormat="1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vertical="center" wrapText="1"/>
    </xf>
    <xf numFmtId="165" fontId="3" fillId="0" borderId="8" xfId="1" applyNumberFormat="1" applyFont="1" applyFill="1" applyBorder="1" applyAlignment="1">
      <alignment horizontal="left" vertical="center" wrapText="1"/>
    </xf>
    <xf numFmtId="167" fontId="3" fillId="0" borderId="8" xfId="2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3" fontId="9" fillId="0" borderId="8" xfId="1" applyNumberFormat="1" applyFont="1" applyFill="1" applyBorder="1" applyAlignment="1">
      <alignment horizontal="center" vertical="center" wrapText="1"/>
    </xf>
    <xf numFmtId="0" fontId="3" fillId="7" borderId="8" xfId="1" applyFont="1" applyFill="1" applyBorder="1" applyAlignment="1">
      <alignment horizontal="center" vertical="center"/>
    </xf>
    <xf numFmtId="0" fontId="3" fillId="7" borderId="8" xfId="1" applyFont="1" applyFill="1" applyBorder="1" applyAlignment="1">
      <alignment horizontal="center" vertical="center" wrapText="1"/>
    </xf>
    <xf numFmtId="43" fontId="3" fillId="3" borderId="8" xfId="2" applyFont="1" applyFill="1" applyBorder="1" applyAlignment="1">
      <alignment horizontal="center" vertical="center" wrapText="1"/>
    </xf>
    <xf numFmtId="165" fontId="3" fillId="3" borderId="8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3" fontId="8" fillId="3" borderId="8" xfId="1" applyNumberFormat="1" applyFont="1" applyFill="1" applyBorder="1" applyAlignment="1">
      <alignment horizontal="center" vertical="center" wrapText="1"/>
    </xf>
    <xf numFmtId="4" fontId="8" fillId="3" borderId="8" xfId="1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/>
    </xf>
    <xf numFmtId="3" fontId="11" fillId="0" borderId="8" xfId="1" applyNumberFormat="1" applyFont="1" applyFill="1" applyBorder="1" applyAlignment="1">
      <alignment horizontal="center" vertical="center" wrapText="1"/>
    </xf>
    <xf numFmtId="4" fontId="11" fillId="0" borderId="8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4" fontId="9" fillId="0" borderId="8" xfId="1" applyNumberFormat="1" applyFont="1" applyFill="1" applyBorder="1" applyAlignment="1">
      <alignment horizontal="center" vertical="center" wrapText="1"/>
    </xf>
    <xf numFmtId="0" fontId="3" fillId="7" borderId="8" xfId="4" applyFont="1" applyFill="1" applyBorder="1" applyAlignment="1">
      <alignment horizontal="center" vertical="center"/>
    </xf>
    <xf numFmtId="164" fontId="3" fillId="3" borderId="8" xfId="1" applyNumberFormat="1" applyFont="1" applyFill="1" applyBorder="1" applyAlignment="1">
      <alignment horizontal="center" vertical="center"/>
    </xf>
    <xf numFmtId="4" fontId="3" fillId="3" borderId="8" xfId="1" applyNumberFormat="1" applyFont="1" applyFill="1" applyBorder="1" applyAlignment="1">
      <alignment horizontal="center" vertical="center"/>
    </xf>
    <xf numFmtId="3" fontId="3" fillId="3" borderId="8" xfId="1" applyNumberFormat="1" applyFont="1" applyFill="1" applyBorder="1" applyAlignment="1">
      <alignment horizontal="center" vertical="center"/>
    </xf>
    <xf numFmtId="43" fontId="3" fillId="3" borderId="8" xfId="2" applyFont="1" applyFill="1" applyBorder="1" applyAlignment="1">
      <alignment horizontal="center" vertical="center"/>
    </xf>
    <xf numFmtId="166" fontId="3" fillId="3" borderId="8" xfId="1" applyNumberFormat="1" applyFont="1" applyFill="1" applyBorder="1" applyAlignment="1">
      <alignment horizontal="center" vertical="center"/>
    </xf>
    <xf numFmtId="3" fontId="8" fillId="3" borderId="8" xfId="1" applyNumberFormat="1" applyFont="1" applyFill="1" applyBorder="1" applyAlignment="1">
      <alignment horizontal="center" vertical="center"/>
    </xf>
    <xf numFmtId="4" fontId="8" fillId="3" borderId="8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43" fontId="6" fillId="0" borderId="13" xfId="2" applyFont="1" applyFill="1" applyBorder="1" applyAlignment="1">
      <alignment horizontal="center" vertical="center"/>
    </xf>
    <xf numFmtId="168" fontId="6" fillId="0" borderId="1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9" fontId="6" fillId="0" borderId="13" xfId="1" applyNumberFormat="1" applyFont="1" applyFill="1" applyBorder="1" applyAlignment="1">
      <alignment horizontal="center" vertical="center"/>
    </xf>
    <xf numFmtId="43" fontId="6" fillId="0" borderId="13" xfId="2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168" fontId="6" fillId="3" borderId="8" xfId="1" applyNumberFormat="1" applyFont="1" applyFill="1" applyBorder="1" applyAlignment="1">
      <alignment horizontal="center" vertical="center"/>
    </xf>
    <xf numFmtId="170" fontId="6" fillId="3" borderId="8" xfId="1" applyNumberFormat="1" applyFont="1" applyFill="1" applyBorder="1" applyAlignment="1">
      <alignment horizontal="center" vertical="center"/>
    </xf>
    <xf numFmtId="168" fontId="4" fillId="3" borderId="8" xfId="1" applyNumberFormat="1" applyFont="1" applyFill="1" applyBorder="1" applyAlignment="1">
      <alignment horizontal="center" vertical="center"/>
    </xf>
    <xf numFmtId="4" fontId="6" fillId="3" borderId="8" xfId="1" applyNumberFormat="1" applyFont="1" applyFill="1" applyBorder="1" applyAlignment="1">
      <alignment horizontal="center" vertical="center"/>
    </xf>
    <xf numFmtId="4" fontId="4" fillId="3" borderId="8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43" fontId="2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3" fontId="3" fillId="0" borderId="0" xfId="1" applyNumberFormat="1" applyFont="1" applyFill="1"/>
    <xf numFmtId="0" fontId="3" fillId="0" borderId="0" xfId="1" applyFont="1" applyFill="1" applyBorder="1"/>
    <xf numFmtId="43" fontId="2" fillId="0" borderId="0" xfId="1" applyNumberFormat="1" applyFont="1" applyFill="1"/>
    <xf numFmtId="0" fontId="10" fillId="0" borderId="0" xfId="1" applyFont="1" applyFill="1"/>
    <xf numFmtId="4" fontId="10" fillId="0" borderId="0" xfId="1" applyNumberFormat="1" applyFont="1" applyFill="1"/>
    <xf numFmtId="171" fontId="3" fillId="0" borderId="0" xfId="1" applyNumberFormat="1" applyFont="1" applyFill="1"/>
    <xf numFmtId="164" fontId="3" fillId="0" borderId="0" xfId="1" applyNumberFormat="1" applyFont="1" applyFill="1"/>
    <xf numFmtId="0" fontId="4" fillId="0" borderId="2" xfId="1" applyFont="1" applyFill="1" applyBorder="1" applyAlignment="1">
      <alignment horizontal="center" textRotation="90" wrapText="1"/>
    </xf>
    <xf numFmtId="0" fontId="4" fillId="0" borderId="13" xfId="1" applyFont="1" applyFill="1" applyBorder="1" applyAlignment="1">
      <alignment horizontal="center" textRotation="90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4" borderId="8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43" fontId="3" fillId="0" borderId="8" xfId="2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0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 3" xfId="4"/>
    <cellStyle name="Обычный_форма4(нов.)" xfId="3"/>
    <cellStyle name="Финансовый 3" xfId="2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2%20&#1050;&#1086;&#1084;&#1080;&#1089;&#1089;&#1080;&#1103;%20&#1087;&#1086;%20&#1088;&#1072;&#1079;&#1088;&#1072;&#1073;&#1086;&#1090;&#1082;&#1077;%20&#1058;&#1055;&#1054;&#1052;&#1057;%20&#1085;&#1072;%202022%20&#1075;&#1086;&#1076;\&#1055;&#1056;&#1054;&#1058;&#1054;&#1050;&#1054;&#1051;%20&#8470;10_&#1044;&#1057;5,%20V&#1084;&#1086;\&#1055;&#1088;&#1080;&#1083;&#1086;&#1078;&#1077;&#1085;&#1080;&#1103;%20&#1082;%20&#1055;&#1088;&#1086;&#1090;&#1086;&#1082;&#1086;&#1083;&#1091;\&#1055;&#1088;&#1080;&#1083;%202.6_&#1056;&#1072;&#1089;&#1093;&#1086;&#1076;&#1099;%20&#1052;&#1054;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2%20&#1050;&#1086;&#1084;&#1080;&#1089;&#1089;&#1080;&#1103;%20&#1087;&#1086;%20&#1088;&#1072;&#1079;&#1088;&#1072;&#1073;&#1086;&#1090;&#1082;&#1077;%20&#1058;&#1055;&#1054;&#1052;&#1057;%20&#1085;&#1072;%202022%20&#1075;&#1086;&#1076;\&#1055;&#1056;&#1054;&#1058;&#1054;&#1050;&#1054;&#1051;%20&#8470;9%20V%20&#1084;&#1086;,%20&#1044;&#1057;4\&#1055;&#1088;&#1080;&#1083;&#1086;&#1078;&#1077;&#1085;&#1080;&#1103;%20&#1082;%20&#1055;&#1088;&#1086;&#1090;&#1086;&#1082;&#1086;&#1083;&#1091;\&#1055;&#1088;&#1080;&#1083;%202.5_&#1056;&#1072;&#1089;&#1093;&#1086;&#1076;&#1099;%20&#1052;&#1054;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70">
          <cell r="AS70">
            <v>56712981.520000003</v>
          </cell>
        </row>
        <row r="71">
          <cell r="AS71">
            <v>6766276.29</v>
          </cell>
        </row>
        <row r="93">
          <cell r="AS93">
            <v>19512231.07</v>
          </cell>
        </row>
        <row r="110">
          <cell r="AS110">
            <v>14600057.09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R33"/>
  <sheetViews>
    <sheetView tabSelected="1" view="pageBreakPreview" zoomScale="50" zoomScaleNormal="50" zoomScaleSheetLayoutView="50" workbookViewId="0">
      <pane xSplit="2" ySplit="7" topLeftCell="AY8" activePane="bottomRight" state="frozen"/>
      <selection activeCell="G15" sqref="G15"/>
      <selection pane="topRight" activeCell="G15" sqref="G15"/>
      <selection pane="bottomLeft" activeCell="G15" sqref="G15"/>
      <selection pane="bottomRight" activeCell="BB4" sqref="BB4:BB5"/>
    </sheetView>
  </sheetViews>
  <sheetFormatPr defaultRowHeight="20.25" x14ac:dyDescent="0.3"/>
  <cols>
    <col min="1" max="1" width="5.5703125" style="1" customWidth="1"/>
    <col min="2" max="2" width="33.5703125" style="2" customWidth="1"/>
    <col min="3" max="3" width="21.85546875" style="2" customWidth="1"/>
    <col min="4" max="4" width="29.5703125" style="2" hidden="1" customWidth="1"/>
    <col min="5" max="5" width="19.85546875" style="2" hidden="1" customWidth="1"/>
    <col min="6" max="6" width="29" style="2" customWidth="1"/>
    <col min="7" max="7" width="41" style="2" customWidth="1"/>
    <col min="8" max="8" width="31.28515625" style="2" customWidth="1"/>
    <col min="9" max="9" width="31" style="2" customWidth="1"/>
    <col min="10" max="10" width="30.7109375" style="2" customWidth="1"/>
    <col min="11" max="11" width="20.42578125" style="2" customWidth="1"/>
    <col min="12" max="12" width="27.28515625" style="2" customWidth="1"/>
    <col min="13" max="13" width="26.42578125" style="2" hidden="1" customWidth="1"/>
    <col min="14" max="14" width="25.5703125" style="2" hidden="1" customWidth="1"/>
    <col min="15" max="15" width="17" style="2" hidden="1" customWidth="1"/>
    <col min="16" max="16" width="18.42578125" style="2" hidden="1" customWidth="1"/>
    <col min="17" max="17" width="17" style="2" hidden="1" customWidth="1"/>
    <col min="18" max="24" width="19" style="2" hidden="1" customWidth="1"/>
    <col min="25" max="25" width="14.140625" style="2" hidden="1" customWidth="1"/>
    <col min="26" max="31" width="19" style="2" hidden="1" customWidth="1"/>
    <col min="32" max="32" width="14.140625" style="2" hidden="1" customWidth="1"/>
    <col min="33" max="33" width="22.28515625" style="2" hidden="1" customWidth="1"/>
    <col min="34" max="34" width="33.7109375" style="2" hidden="1" customWidth="1"/>
    <col min="35" max="35" width="23.5703125" style="2" hidden="1" customWidth="1"/>
    <col min="36" max="36" width="22.42578125" style="2" hidden="1" customWidth="1"/>
    <col min="37" max="37" width="17.5703125" style="2" hidden="1" customWidth="1"/>
    <col min="38" max="38" width="17" style="2" hidden="1" customWidth="1"/>
    <col min="39" max="39" width="17.85546875" style="2" hidden="1" customWidth="1"/>
    <col min="40" max="40" width="25.7109375" style="2" hidden="1" customWidth="1"/>
    <col min="41" max="41" width="24.140625" style="3" hidden="1" customWidth="1"/>
    <col min="42" max="42" width="14.85546875" style="2" hidden="1" customWidth="1"/>
    <col min="43" max="43" width="26.5703125" style="2" hidden="1" customWidth="1"/>
    <col min="44" max="44" width="45.28515625" style="2" customWidth="1"/>
    <col min="45" max="45" width="31.85546875" style="2" customWidth="1"/>
    <col min="46" max="46" width="32.7109375" style="2" customWidth="1"/>
    <col min="47" max="47" width="32.140625" style="2" customWidth="1"/>
    <col min="48" max="48" width="22.140625" style="2" customWidth="1"/>
    <col min="49" max="49" width="27.28515625" style="2" customWidth="1"/>
    <col min="50" max="53" width="31" style="2" customWidth="1"/>
    <col min="54" max="54" width="21.5703125" style="2" customWidth="1"/>
    <col min="55" max="55" width="27.28515625" style="2" customWidth="1"/>
    <col min="56" max="59" width="31.28515625" style="2" customWidth="1"/>
    <col min="60" max="60" width="24.140625" style="2" customWidth="1"/>
    <col min="61" max="61" width="27.28515625" style="2" customWidth="1"/>
    <col min="62" max="62" width="25.42578125" style="2" customWidth="1"/>
    <col min="63" max="63" width="31.42578125" style="2" customWidth="1"/>
    <col min="64" max="64" width="3.7109375" style="4" customWidth="1"/>
    <col min="65" max="65" width="18.5703125" style="2" customWidth="1"/>
    <col min="66" max="66" width="18.28515625" style="2" customWidth="1"/>
    <col min="67" max="67" width="24.85546875" style="2" customWidth="1"/>
    <col min="68" max="68" width="26.5703125" style="2" customWidth="1"/>
    <col min="69" max="69" width="26.28515625" style="2" customWidth="1"/>
    <col min="70" max="70" width="28.5703125" style="2" customWidth="1"/>
    <col min="71" max="16384" width="9.140625" style="2"/>
  </cols>
  <sheetData>
    <row r="1" spans="1:70" x14ac:dyDescent="0.3">
      <c r="AM1" s="3" t="s">
        <v>0</v>
      </c>
      <c r="BA1" s="97" t="s">
        <v>59</v>
      </c>
      <c r="BB1" s="97"/>
      <c r="BC1" s="97"/>
    </row>
    <row r="2" spans="1:70" ht="69.75" customHeight="1" x14ac:dyDescent="0.3">
      <c r="B2" s="121" t="s">
        <v>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5"/>
      <c r="BD2" s="6" t="s">
        <v>2</v>
      </c>
      <c r="BE2" s="6" t="s">
        <v>3</v>
      </c>
      <c r="BF2" s="6" t="s">
        <v>3</v>
      </c>
      <c r="BG2" s="6" t="s">
        <v>4</v>
      </c>
      <c r="BH2" s="6" t="s">
        <v>5</v>
      </c>
    </row>
    <row r="3" spans="1:70" s="9" customFormat="1" ht="102" customHeight="1" x14ac:dyDescent="0.25">
      <c r="A3" s="122" t="s">
        <v>6</v>
      </c>
      <c r="B3" s="122" t="s">
        <v>7</v>
      </c>
      <c r="C3" s="113" t="s">
        <v>8</v>
      </c>
      <c r="D3" s="124"/>
      <c r="E3" s="127" t="s">
        <v>9</v>
      </c>
      <c r="F3" s="7"/>
      <c r="G3" s="105" t="s">
        <v>10</v>
      </c>
      <c r="H3" s="106"/>
      <c r="I3" s="106"/>
      <c r="J3" s="106"/>
      <c r="K3" s="107"/>
      <c r="L3" s="130" t="s">
        <v>11</v>
      </c>
      <c r="M3" s="130"/>
      <c r="N3" s="102" t="s">
        <v>12</v>
      </c>
      <c r="O3" s="131" t="s">
        <v>13</v>
      </c>
      <c r="P3" s="132"/>
      <c r="Q3" s="133"/>
      <c r="R3" s="112" t="s">
        <v>14</v>
      </c>
      <c r="S3" s="112" t="s">
        <v>15</v>
      </c>
      <c r="T3" s="112"/>
      <c r="U3" s="112"/>
      <c r="V3" s="112"/>
      <c r="W3" s="112"/>
      <c r="X3" s="112"/>
      <c r="Y3" s="112"/>
      <c r="Z3" s="112" t="s">
        <v>16</v>
      </c>
      <c r="AA3" s="112"/>
      <c r="AB3" s="112"/>
      <c r="AC3" s="112"/>
      <c r="AD3" s="112"/>
      <c r="AE3" s="112"/>
      <c r="AF3" s="112"/>
      <c r="AG3" s="113" t="s">
        <v>17</v>
      </c>
      <c r="AH3" s="114"/>
      <c r="AI3" s="112" t="s">
        <v>18</v>
      </c>
      <c r="AJ3" s="99" t="s">
        <v>19</v>
      </c>
      <c r="AK3" s="117" t="s">
        <v>20</v>
      </c>
      <c r="AL3" s="118"/>
      <c r="AM3" s="118"/>
      <c r="AN3" s="111" t="s">
        <v>21</v>
      </c>
      <c r="AO3" s="112" t="s">
        <v>22</v>
      </c>
      <c r="AP3" s="113" t="s">
        <v>23</v>
      </c>
      <c r="AQ3" s="114"/>
      <c r="AR3" s="105" t="s">
        <v>24</v>
      </c>
      <c r="AS3" s="106"/>
      <c r="AT3" s="106"/>
      <c r="AU3" s="106"/>
      <c r="AV3" s="107"/>
      <c r="AW3" s="102" t="s">
        <v>25</v>
      </c>
      <c r="AX3" s="105" t="s">
        <v>26</v>
      </c>
      <c r="AY3" s="106"/>
      <c r="AZ3" s="106"/>
      <c r="BA3" s="106"/>
      <c r="BB3" s="107"/>
      <c r="BC3" s="102" t="s">
        <v>25</v>
      </c>
      <c r="BD3" s="105" t="s">
        <v>27</v>
      </c>
      <c r="BE3" s="106"/>
      <c r="BF3" s="106"/>
      <c r="BG3" s="106"/>
      <c r="BH3" s="107"/>
      <c r="BI3" s="102" t="s">
        <v>28</v>
      </c>
      <c r="BJ3" s="108" t="s">
        <v>29</v>
      </c>
      <c r="BK3" s="109"/>
      <c r="BL3" s="8"/>
      <c r="BM3" s="108" t="s">
        <v>30</v>
      </c>
      <c r="BN3" s="110"/>
      <c r="BO3" s="109"/>
      <c r="BP3" s="108" t="s">
        <v>31</v>
      </c>
      <c r="BQ3" s="110"/>
      <c r="BR3" s="109"/>
    </row>
    <row r="4" spans="1:70" s="9" customFormat="1" ht="106.5" customHeight="1" x14ac:dyDescent="0.25">
      <c r="A4" s="123"/>
      <c r="B4" s="123"/>
      <c r="C4" s="125"/>
      <c r="D4" s="126"/>
      <c r="E4" s="128"/>
      <c r="F4" s="10"/>
      <c r="G4" s="98" t="s">
        <v>32</v>
      </c>
      <c r="H4" s="98" t="s">
        <v>33</v>
      </c>
      <c r="I4" s="98" t="s">
        <v>34</v>
      </c>
      <c r="J4" s="98" t="s">
        <v>35</v>
      </c>
      <c r="K4" s="98" t="s">
        <v>36</v>
      </c>
      <c r="L4" s="130"/>
      <c r="M4" s="130"/>
      <c r="N4" s="103"/>
      <c r="O4" s="99" t="s">
        <v>37</v>
      </c>
      <c r="P4" s="99" t="s">
        <v>38</v>
      </c>
      <c r="Q4" s="98" t="s">
        <v>39</v>
      </c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5"/>
      <c r="AH4" s="116"/>
      <c r="AI4" s="112"/>
      <c r="AJ4" s="99"/>
      <c r="AK4" s="119"/>
      <c r="AL4" s="120"/>
      <c r="AM4" s="120"/>
      <c r="AN4" s="111"/>
      <c r="AO4" s="112"/>
      <c r="AP4" s="115"/>
      <c r="AQ4" s="116"/>
      <c r="AR4" s="98" t="s">
        <v>32</v>
      </c>
      <c r="AS4" s="98" t="s">
        <v>33</v>
      </c>
      <c r="AT4" s="98" t="s">
        <v>34</v>
      </c>
      <c r="AU4" s="98" t="s">
        <v>35</v>
      </c>
      <c r="AV4" s="98" t="s">
        <v>36</v>
      </c>
      <c r="AW4" s="103"/>
      <c r="AX4" s="98" t="s">
        <v>32</v>
      </c>
      <c r="AY4" s="98" t="s">
        <v>33</v>
      </c>
      <c r="AZ4" s="98" t="s">
        <v>34</v>
      </c>
      <c r="BA4" s="98" t="s">
        <v>35</v>
      </c>
      <c r="BB4" s="98" t="s">
        <v>36</v>
      </c>
      <c r="BC4" s="103"/>
      <c r="BD4" s="98" t="s">
        <v>32</v>
      </c>
      <c r="BE4" s="98" t="s">
        <v>33</v>
      </c>
      <c r="BF4" s="98" t="s">
        <v>34</v>
      </c>
      <c r="BG4" s="98" t="s">
        <v>35</v>
      </c>
      <c r="BH4" s="98" t="s">
        <v>36</v>
      </c>
      <c r="BI4" s="103"/>
      <c r="BJ4" s="95" t="s">
        <v>40</v>
      </c>
      <c r="BK4" s="95" t="s">
        <v>41</v>
      </c>
      <c r="BL4" s="8"/>
      <c r="BM4" s="93" t="s">
        <v>42</v>
      </c>
      <c r="BN4" s="93" t="s">
        <v>43</v>
      </c>
      <c r="BO4" s="95" t="s">
        <v>44</v>
      </c>
      <c r="BP4" s="93" t="s">
        <v>42</v>
      </c>
      <c r="BQ4" s="93" t="s">
        <v>43</v>
      </c>
      <c r="BR4" s="95" t="s">
        <v>44</v>
      </c>
    </row>
    <row r="5" spans="1:70" s="9" customFormat="1" ht="408.75" customHeight="1" x14ac:dyDescent="0.25">
      <c r="A5" s="123"/>
      <c r="B5" s="123"/>
      <c r="C5" s="11" t="s">
        <v>25</v>
      </c>
      <c r="D5" s="12" t="s">
        <v>45</v>
      </c>
      <c r="E5" s="129"/>
      <c r="F5" s="13" t="s">
        <v>45</v>
      </c>
      <c r="G5" s="98" t="s">
        <v>32</v>
      </c>
      <c r="H5" s="98" t="s">
        <v>33</v>
      </c>
      <c r="I5" s="98" t="s">
        <v>34</v>
      </c>
      <c r="J5" s="98" t="s">
        <v>35</v>
      </c>
      <c r="K5" s="98"/>
      <c r="L5" s="11" t="s">
        <v>25</v>
      </c>
      <c r="M5" s="12" t="s">
        <v>45</v>
      </c>
      <c r="N5" s="104"/>
      <c r="O5" s="100"/>
      <c r="P5" s="100"/>
      <c r="Q5" s="101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" t="s">
        <v>25</v>
      </c>
      <c r="AH5" s="14" t="s">
        <v>45</v>
      </c>
      <c r="AI5" s="112"/>
      <c r="AJ5" s="99"/>
      <c r="AK5" s="15" t="s">
        <v>46</v>
      </c>
      <c r="AL5" s="15" t="s">
        <v>47</v>
      </c>
      <c r="AM5" s="15" t="s">
        <v>48</v>
      </c>
      <c r="AN5" s="111"/>
      <c r="AO5" s="112"/>
      <c r="AP5" s="11" t="s">
        <v>25</v>
      </c>
      <c r="AQ5" s="14" t="s">
        <v>45</v>
      </c>
      <c r="AR5" s="98" t="s">
        <v>32</v>
      </c>
      <c r="AS5" s="98" t="s">
        <v>33</v>
      </c>
      <c r="AT5" s="98" t="s">
        <v>34</v>
      </c>
      <c r="AU5" s="98" t="s">
        <v>35</v>
      </c>
      <c r="AV5" s="98"/>
      <c r="AW5" s="104"/>
      <c r="AX5" s="98" t="s">
        <v>32</v>
      </c>
      <c r="AY5" s="98" t="s">
        <v>33</v>
      </c>
      <c r="AZ5" s="98" t="s">
        <v>34</v>
      </c>
      <c r="BA5" s="98" t="s">
        <v>35</v>
      </c>
      <c r="BB5" s="98"/>
      <c r="BC5" s="104"/>
      <c r="BD5" s="98" t="s">
        <v>32</v>
      </c>
      <c r="BE5" s="98" t="s">
        <v>33</v>
      </c>
      <c r="BF5" s="98" t="s">
        <v>34</v>
      </c>
      <c r="BG5" s="98" t="s">
        <v>35</v>
      </c>
      <c r="BH5" s="98"/>
      <c r="BI5" s="104"/>
      <c r="BJ5" s="96"/>
      <c r="BK5" s="96"/>
      <c r="BL5" s="8"/>
      <c r="BM5" s="94"/>
      <c r="BN5" s="94"/>
      <c r="BO5" s="96"/>
      <c r="BP5" s="94"/>
      <c r="BQ5" s="94"/>
      <c r="BR5" s="96"/>
    </row>
    <row r="6" spans="1:70" s="22" customFormat="1" ht="23.25" customHeight="1" x14ac:dyDescent="0.25">
      <c r="A6" s="16" t="s">
        <v>49</v>
      </c>
      <c r="B6" s="16" t="s">
        <v>50</v>
      </c>
      <c r="C6" s="17">
        <v>1</v>
      </c>
      <c r="D6" s="16">
        <v>2</v>
      </c>
      <c r="E6" s="16">
        <v>3</v>
      </c>
      <c r="F6" s="16"/>
      <c r="G6" s="16"/>
      <c r="H6" s="16"/>
      <c r="I6" s="16"/>
      <c r="J6" s="16"/>
      <c r="K6" s="16"/>
      <c r="L6" s="17">
        <v>4</v>
      </c>
      <c r="M6" s="16">
        <f t="shared" ref="M6:AO6" si="0">L6+1</f>
        <v>5</v>
      </c>
      <c r="N6" s="17">
        <f t="shared" si="0"/>
        <v>6</v>
      </c>
      <c r="O6" s="16">
        <f t="shared" si="0"/>
        <v>7</v>
      </c>
      <c r="P6" s="16">
        <f t="shared" si="0"/>
        <v>8</v>
      </c>
      <c r="Q6" s="16">
        <f t="shared" si="0"/>
        <v>9</v>
      </c>
      <c r="R6" s="16">
        <f t="shared" si="0"/>
        <v>10</v>
      </c>
      <c r="S6" s="16">
        <f t="shared" si="0"/>
        <v>11</v>
      </c>
      <c r="T6" s="16">
        <f t="shared" si="0"/>
        <v>12</v>
      </c>
      <c r="U6" s="16">
        <f t="shared" si="0"/>
        <v>13</v>
      </c>
      <c r="V6" s="16">
        <f t="shared" si="0"/>
        <v>14</v>
      </c>
      <c r="W6" s="16">
        <f t="shared" si="0"/>
        <v>15</v>
      </c>
      <c r="X6" s="16">
        <f t="shared" si="0"/>
        <v>16</v>
      </c>
      <c r="Y6" s="16">
        <f t="shared" si="0"/>
        <v>17</v>
      </c>
      <c r="Z6" s="16">
        <f t="shared" si="0"/>
        <v>18</v>
      </c>
      <c r="AA6" s="16">
        <f t="shared" si="0"/>
        <v>19</v>
      </c>
      <c r="AB6" s="16">
        <f t="shared" si="0"/>
        <v>20</v>
      </c>
      <c r="AC6" s="16">
        <f t="shared" si="0"/>
        <v>21</v>
      </c>
      <c r="AD6" s="16">
        <f t="shared" si="0"/>
        <v>22</v>
      </c>
      <c r="AE6" s="16">
        <f t="shared" si="0"/>
        <v>23</v>
      </c>
      <c r="AF6" s="16">
        <f t="shared" si="0"/>
        <v>24</v>
      </c>
      <c r="AG6" s="17">
        <v>11</v>
      </c>
      <c r="AH6" s="16">
        <v>12</v>
      </c>
      <c r="AI6" s="16">
        <v>13</v>
      </c>
      <c r="AJ6" s="16">
        <f t="shared" si="0"/>
        <v>14</v>
      </c>
      <c r="AK6" s="16">
        <f t="shared" si="0"/>
        <v>15</v>
      </c>
      <c r="AL6" s="16">
        <f t="shared" si="0"/>
        <v>16</v>
      </c>
      <c r="AM6" s="16">
        <f t="shared" si="0"/>
        <v>17</v>
      </c>
      <c r="AN6" s="16">
        <f t="shared" si="0"/>
        <v>18</v>
      </c>
      <c r="AO6" s="16">
        <f t="shared" si="0"/>
        <v>19</v>
      </c>
      <c r="AP6" s="17">
        <v>20</v>
      </c>
      <c r="AQ6" s="16">
        <v>21</v>
      </c>
      <c r="AR6" s="16"/>
      <c r="AS6" s="16"/>
      <c r="AT6" s="16"/>
      <c r="AU6" s="16"/>
      <c r="AV6" s="16"/>
      <c r="AW6" s="17">
        <v>4</v>
      </c>
      <c r="AX6" s="16"/>
      <c r="AY6" s="16"/>
      <c r="AZ6" s="16"/>
      <c r="BA6" s="16"/>
      <c r="BB6" s="16"/>
      <c r="BC6" s="17">
        <v>4</v>
      </c>
      <c r="BD6" s="18">
        <v>90155.89</v>
      </c>
      <c r="BE6" s="18">
        <v>146570.74</v>
      </c>
      <c r="BF6" s="18">
        <v>146570.74</v>
      </c>
      <c r="BG6" s="18">
        <v>160257.1</v>
      </c>
      <c r="BH6" s="18">
        <v>49051.14</v>
      </c>
      <c r="BI6" s="17">
        <v>4</v>
      </c>
      <c r="BJ6" s="19"/>
      <c r="BK6" s="19"/>
      <c r="BL6" s="20"/>
      <c r="BM6" s="21"/>
      <c r="BN6" s="21"/>
      <c r="BO6" s="19"/>
      <c r="BP6" s="19"/>
      <c r="BQ6" s="19"/>
      <c r="BR6" s="19"/>
    </row>
    <row r="7" spans="1:70" ht="101.25" customHeight="1" x14ac:dyDescent="0.25">
      <c r="A7" s="23">
        <v>1</v>
      </c>
      <c r="B7" s="24" t="s">
        <v>51</v>
      </c>
      <c r="C7" s="25">
        <v>148</v>
      </c>
      <c r="D7" s="26">
        <f>'[3]22_СВОД_МО _ПР_'!$AS$16</f>
        <v>12057737.279999999</v>
      </c>
      <c r="E7" s="27">
        <f>ROUND(C7/12*5,0)</f>
        <v>62</v>
      </c>
      <c r="F7" s="28">
        <f>1085432.92+6633369.9+13055615.64</f>
        <v>20774418.460000001</v>
      </c>
      <c r="G7" s="27">
        <v>2</v>
      </c>
      <c r="H7" s="27">
        <v>2</v>
      </c>
      <c r="I7" s="27">
        <v>19</v>
      </c>
      <c r="J7" s="27">
        <v>25</v>
      </c>
      <c r="K7" s="27">
        <v>37</v>
      </c>
      <c r="L7" s="29">
        <f>G7+H7+I7+J7+K7</f>
        <v>85</v>
      </c>
      <c r="M7" s="26">
        <v>12511136.189999999</v>
      </c>
      <c r="N7" s="30">
        <f t="shared" ref="N7:N13" si="1">IFERROR(ROUND(L7/E7*100,2),0)</f>
        <v>137.1</v>
      </c>
      <c r="O7" s="31">
        <f t="shared" ref="O7:O13" si="2">L7-E7</f>
        <v>23</v>
      </c>
      <c r="P7" s="31">
        <f>IFERROR(IF(O7&gt;0,O7,0),0)</f>
        <v>23</v>
      </c>
      <c r="Q7" s="31">
        <f>IFERROR(IF(O7&lt;0,O7,0),0)</f>
        <v>0</v>
      </c>
      <c r="R7" s="31">
        <f>ROUND((L7/$R$17),0)</f>
        <v>17</v>
      </c>
      <c r="S7" s="32" t="e">
        <f>ROUND((T7+X7),0)</f>
        <v>#REF!</v>
      </c>
      <c r="T7" s="31" t="e">
        <f>ROUND((#REF!-#REF!),0)</f>
        <v>#REF!</v>
      </c>
      <c r="U7" s="31" t="e">
        <f>ROUND((#REF!-#REF!),0)</f>
        <v>#REF!</v>
      </c>
      <c r="V7" s="31" t="e">
        <f>ROUND((#REF!-#REF!),0)</f>
        <v>#REF!</v>
      </c>
      <c r="W7" s="31" t="e">
        <f>ROUND((#REF!-#REF!),0)</f>
        <v>#REF!</v>
      </c>
      <c r="X7" s="31" t="e">
        <f>ROUND((#REF!-L7),0)</f>
        <v>#REF!</v>
      </c>
      <c r="Y7" s="31" t="e">
        <f>ROUND((#REF!-#REF!),0)</f>
        <v>#REF!</v>
      </c>
      <c r="Z7" s="32" t="e">
        <f>AA7+AE7</f>
        <v>#REF!</v>
      </c>
      <c r="AA7" s="31" t="e">
        <f>ROUND((T7-#REF!),0)</f>
        <v>#REF!</v>
      </c>
      <c r="AB7" s="31" t="e">
        <f>ROUND((U7-#REF!),0)</f>
        <v>#REF!</v>
      </c>
      <c r="AC7" s="31" t="e">
        <f>ROUND((V7-#REF!),0)</f>
        <v>#REF!</v>
      </c>
      <c r="AD7" s="31" t="e">
        <f>ROUND((W7-#REF!),0)</f>
        <v>#REF!</v>
      </c>
      <c r="AE7" s="31" t="e">
        <f>ROUND((X7-R7),0)</f>
        <v>#REF!</v>
      </c>
      <c r="AF7" s="31" t="e">
        <f>ROUND((Y7-#REF!),0)</f>
        <v>#REF!</v>
      </c>
      <c r="AG7" s="25">
        <f>ROUND((C7-L7),0)</f>
        <v>63</v>
      </c>
      <c r="AH7" s="26">
        <f>ROUND((D7-M7),2)</f>
        <v>-453398.91</v>
      </c>
      <c r="AI7" s="33">
        <f>IFERROR(ROUND((AG7/R7),1),0)</f>
        <v>3.7</v>
      </c>
      <c r="AJ7" s="31"/>
      <c r="AK7" s="31"/>
      <c r="AL7" s="31"/>
      <c r="AM7" s="31"/>
      <c r="AN7" s="26">
        <v>453398.91</v>
      </c>
      <c r="AO7" s="34"/>
      <c r="AP7" s="25">
        <f>C7+AK7</f>
        <v>148</v>
      </c>
      <c r="AQ7" s="26">
        <f>D7+AN7</f>
        <v>12511136.189999999</v>
      </c>
      <c r="AR7" s="27">
        <f>ROUND(G7/5*12,0)</f>
        <v>5</v>
      </c>
      <c r="AS7" s="27">
        <f t="shared" ref="AS7:AV10" si="3">ROUND(H7/5*12,0)</f>
        <v>5</v>
      </c>
      <c r="AT7" s="27">
        <f t="shared" si="3"/>
        <v>46</v>
      </c>
      <c r="AU7" s="27">
        <f t="shared" si="3"/>
        <v>60</v>
      </c>
      <c r="AV7" s="27">
        <f t="shared" si="3"/>
        <v>89</v>
      </c>
      <c r="AW7" s="29">
        <f>AR7+AS7+AT7+AU7+AV7</f>
        <v>205</v>
      </c>
      <c r="AX7" s="27">
        <f>ROUND(AR7*$AW$17,0)</f>
        <v>4</v>
      </c>
      <c r="AY7" s="27">
        <f t="shared" ref="AY7:BB10" si="4">ROUND(AS7*$AW$17,0)</f>
        <v>4</v>
      </c>
      <c r="AZ7" s="27">
        <f t="shared" si="4"/>
        <v>40</v>
      </c>
      <c r="BA7" s="27">
        <f t="shared" si="4"/>
        <v>52</v>
      </c>
      <c r="BB7" s="27">
        <f t="shared" si="4"/>
        <v>77</v>
      </c>
      <c r="BC7" s="29">
        <f>AX7+AY7+AZ7+BA7+BB7</f>
        <v>177</v>
      </c>
      <c r="BD7" s="28">
        <f>ROUND(AX7*$BD$6,2)</f>
        <v>360623.56</v>
      </c>
      <c r="BE7" s="28">
        <f>ROUND(AY7*$BE$6,2)</f>
        <v>586282.96</v>
      </c>
      <c r="BF7" s="28">
        <f>ROUND(AZ7*$BF$6,2)</f>
        <v>5862829.5999999996</v>
      </c>
      <c r="BG7" s="28">
        <f>ROUND(BA7*$BG$6,2)</f>
        <v>8333369.2000000002</v>
      </c>
      <c r="BH7" s="28">
        <f>ROUND(BB7*$BH$6,2)</f>
        <v>3776937.78</v>
      </c>
      <c r="BI7" s="35">
        <f>BD7+BE7+BF7+BG7+BH7</f>
        <v>18920043.100000001</v>
      </c>
      <c r="BJ7" s="27">
        <f>BC7-C7</f>
        <v>29</v>
      </c>
      <c r="BK7" s="28">
        <f>BI7-F7</f>
        <v>-1854375.3599999994</v>
      </c>
      <c r="BM7" s="27">
        <f>BC7</f>
        <v>177</v>
      </c>
      <c r="BN7" s="27"/>
      <c r="BO7" s="36">
        <f>BM7+BN7</f>
        <v>177</v>
      </c>
      <c r="BP7" s="28">
        <f>BI7</f>
        <v>18920043.100000001</v>
      </c>
      <c r="BQ7" s="28"/>
      <c r="BR7" s="37">
        <f>BP7+BQ7</f>
        <v>18920043.100000001</v>
      </c>
    </row>
    <row r="8" spans="1:70" ht="81.75" customHeight="1" x14ac:dyDescent="0.25">
      <c r="A8" s="23">
        <v>2</v>
      </c>
      <c r="B8" s="24" t="s">
        <v>52</v>
      </c>
      <c r="C8" s="25">
        <v>224</v>
      </c>
      <c r="D8" s="38">
        <f>'[3]22_СВОД_МО _ПР_'!$AS$70</f>
        <v>56712981.520000003</v>
      </c>
      <c r="E8" s="27">
        <f t="shared" ref="E8:E10" si="5">ROUND(C8/12*5,0)</f>
        <v>93</v>
      </c>
      <c r="F8" s="28">
        <f>1973514.4+634581.78+17099353.52+9832006.84</f>
        <v>29539456.539999999</v>
      </c>
      <c r="G8" s="27">
        <v>1</v>
      </c>
      <c r="H8" s="27">
        <v>11</v>
      </c>
      <c r="I8" s="27">
        <v>32</v>
      </c>
      <c r="J8" s="27">
        <v>29</v>
      </c>
      <c r="K8" s="27">
        <v>30</v>
      </c>
      <c r="L8" s="29">
        <f t="shared" ref="L8:L10" si="6">G8+H8+I8+J8+K8</f>
        <v>103</v>
      </c>
      <c r="M8" s="26">
        <v>18320812</v>
      </c>
      <c r="N8" s="30">
        <f t="shared" si="1"/>
        <v>110.75</v>
      </c>
      <c r="O8" s="31">
        <f t="shared" si="2"/>
        <v>10</v>
      </c>
      <c r="P8" s="31">
        <f t="shared" ref="P8:P10" si="7">IFERROR(IF(O8&gt;0,O8,0),0)</f>
        <v>10</v>
      </c>
      <c r="Q8" s="31">
        <f t="shared" ref="Q8:Q10" si="8">IFERROR(IF(O8&lt;0,O8,0),0)</f>
        <v>0</v>
      </c>
      <c r="R8" s="31">
        <f t="shared" ref="R8:R13" si="9">ROUND((L8/$R$17),0)</f>
        <v>21</v>
      </c>
      <c r="S8" s="32" t="e">
        <f t="shared" ref="S8:S10" si="10">ROUND((T8+X8),0)</f>
        <v>#REF!</v>
      </c>
      <c r="T8" s="31" t="e">
        <f>ROUND((#REF!-#REF!),0)</f>
        <v>#REF!</v>
      </c>
      <c r="U8" s="31" t="e">
        <f>ROUND((#REF!-#REF!),0)</f>
        <v>#REF!</v>
      </c>
      <c r="V8" s="31" t="e">
        <f>ROUND((#REF!-#REF!),0)</f>
        <v>#REF!</v>
      </c>
      <c r="W8" s="31" t="e">
        <f>ROUND((#REF!-#REF!),0)</f>
        <v>#REF!</v>
      </c>
      <c r="X8" s="31" t="e">
        <f>ROUND((#REF!-L8),0)</f>
        <v>#REF!</v>
      </c>
      <c r="Y8" s="31" t="e">
        <f>ROUND((#REF!-#REF!),0)</f>
        <v>#REF!</v>
      </c>
      <c r="Z8" s="32" t="e">
        <f t="shared" ref="Z8:Z12" si="11">AA8+AE8</f>
        <v>#REF!</v>
      </c>
      <c r="AA8" s="31" t="e">
        <f>ROUND((T8-#REF!),0)</f>
        <v>#REF!</v>
      </c>
      <c r="AB8" s="31" t="e">
        <f>ROUND((U8-#REF!),0)</f>
        <v>#REF!</v>
      </c>
      <c r="AC8" s="31" t="e">
        <f>ROUND((V8-#REF!),0)</f>
        <v>#REF!</v>
      </c>
      <c r="AD8" s="31" t="e">
        <f>ROUND((W8-#REF!),0)</f>
        <v>#REF!</v>
      </c>
      <c r="AE8" s="31" t="e">
        <f t="shared" ref="AE8:AE10" si="12">ROUND((X8-R8),0)</f>
        <v>#REF!</v>
      </c>
      <c r="AF8" s="31" t="e">
        <f>ROUND((Y8-#REF!),0)</f>
        <v>#REF!</v>
      </c>
      <c r="AG8" s="25">
        <f>ROUND((C8-L8),0)</f>
        <v>121</v>
      </c>
      <c r="AH8" s="26">
        <f>ROUND((D8-M8),2)</f>
        <v>38392169.520000003</v>
      </c>
      <c r="AI8" s="33">
        <f t="shared" ref="AI8:AI13" si="13">IFERROR(ROUND((AG8/R8),1),0)</f>
        <v>5.8</v>
      </c>
      <c r="AJ8" s="31"/>
      <c r="AK8" s="31"/>
      <c r="AL8" s="31"/>
      <c r="AM8" s="31"/>
      <c r="AN8" s="26">
        <v>-453398.91</v>
      </c>
      <c r="AO8" s="39"/>
      <c r="AP8" s="25">
        <f>C8+AK8</f>
        <v>224</v>
      </c>
      <c r="AQ8" s="26">
        <f>D8+AN8</f>
        <v>56259582.610000007</v>
      </c>
      <c r="AR8" s="27">
        <f t="shared" ref="AR8:AR10" si="14">ROUND(G8/5*12,0)</f>
        <v>2</v>
      </c>
      <c r="AS8" s="27">
        <f t="shared" si="3"/>
        <v>26</v>
      </c>
      <c r="AT8" s="27">
        <f t="shared" si="3"/>
        <v>77</v>
      </c>
      <c r="AU8" s="27">
        <f t="shared" si="3"/>
        <v>70</v>
      </c>
      <c r="AV8" s="27">
        <f t="shared" si="3"/>
        <v>72</v>
      </c>
      <c r="AW8" s="29">
        <f t="shared" ref="AW8:AW10" si="15">AR8+AS8+AT8+AU8+AV8</f>
        <v>247</v>
      </c>
      <c r="AX8" s="27">
        <f t="shared" ref="AX8:AX10" si="16">ROUND(AR8*$AW$17,0)</f>
        <v>2</v>
      </c>
      <c r="AY8" s="27">
        <f t="shared" si="4"/>
        <v>22</v>
      </c>
      <c r="AZ8" s="27">
        <f t="shared" si="4"/>
        <v>66</v>
      </c>
      <c r="BA8" s="27">
        <f t="shared" si="4"/>
        <v>60</v>
      </c>
      <c r="BB8" s="27">
        <f t="shared" si="4"/>
        <v>62</v>
      </c>
      <c r="BC8" s="29">
        <f t="shared" ref="BC8:BC10" si="17">AX8+AY8+AZ8+BA8+BB8</f>
        <v>212</v>
      </c>
      <c r="BD8" s="28">
        <f t="shared" ref="BD8:BD10" si="18">ROUND(AX8*$BD$6,2)</f>
        <v>180311.78</v>
      </c>
      <c r="BE8" s="28">
        <f>ROUND(AY8*$BE$6,2)</f>
        <v>3224556.28</v>
      </c>
      <c r="BF8" s="28">
        <f>ROUND(AZ8*$BF$6,2)</f>
        <v>9673668.8399999999</v>
      </c>
      <c r="BG8" s="28">
        <f>ROUND(BA8*$BG$6,2)</f>
        <v>9615426</v>
      </c>
      <c r="BH8" s="28">
        <f>ROUND(BB8*$BH$6,2)</f>
        <v>3041170.68</v>
      </c>
      <c r="BI8" s="35">
        <f t="shared" ref="BI8:BI10" si="19">BD8+BE8+BF8+BG8+BH8</f>
        <v>25735133.579999998</v>
      </c>
      <c r="BJ8" s="27">
        <f t="shared" ref="BJ8:BJ10" si="20">BC8-C8</f>
        <v>-12</v>
      </c>
      <c r="BK8" s="28">
        <f t="shared" ref="BK8:BK10" si="21">BI8-F8</f>
        <v>-3804322.9600000009</v>
      </c>
      <c r="BM8" s="27"/>
      <c r="BN8" s="27">
        <f>BC8</f>
        <v>212</v>
      </c>
      <c r="BO8" s="36">
        <f t="shared" ref="BO8:BO14" si="22">BM8+BN8</f>
        <v>212</v>
      </c>
      <c r="BP8" s="27"/>
      <c r="BQ8" s="28">
        <f>BI8</f>
        <v>25735133.579999998</v>
      </c>
      <c r="BR8" s="37">
        <f t="shared" ref="BR8:BR14" si="23">BP8+BQ8</f>
        <v>25735133.579999998</v>
      </c>
    </row>
    <row r="9" spans="1:70" ht="65.25" customHeight="1" x14ac:dyDescent="0.25">
      <c r="A9" s="23">
        <v>3</v>
      </c>
      <c r="B9" s="24" t="s">
        <v>53</v>
      </c>
      <c r="C9" s="25">
        <v>65</v>
      </c>
      <c r="D9" s="38">
        <f>'[3]22_СВОД_МО _ПР_'!$AS$71</f>
        <v>6766276.29</v>
      </c>
      <c r="E9" s="27">
        <f t="shared" si="5"/>
        <v>27</v>
      </c>
      <c r="F9" s="28">
        <f>986757.2+453272.7+4274838.38+1772984.84</f>
        <v>7487853.1199999992</v>
      </c>
      <c r="G9" s="27">
        <v>0</v>
      </c>
      <c r="H9" s="27">
        <v>3</v>
      </c>
      <c r="I9" s="27">
        <v>1</v>
      </c>
      <c r="J9" s="27">
        <v>0</v>
      </c>
      <c r="K9" s="27">
        <v>9</v>
      </c>
      <c r="L9" s="29">
        <f t="shared" si="6"/>
        <v>13</v>
      </c>
      <c r="M9" s="26">
        <v>4348061.5199999996</v>
      </c>
      <c r="N9" s="30">
        <f t="shared" si="1"/>
        <v>48.15</v>
      </c>
      <c r="O9" s="31">
        <f t="shared" si="2"/>
        <v>-14</v>
      </c>
      <c r="P9" s="31">
        <f t="shared" si="7"/>
        <v>0</v>
      </c>
      <c r="Q9" s="31">
        <f t="shared" si="8"/>
        <v>-14</v>
      </c>
      <c r="R9" s="31">
        <f t="shared" si="9"/>
        <v>3</v>
      </c>
      <c r="S9" s="32" t="e">
        <f t="shared" si="10"/>
        <v>#REF!</v>
      </c>
      <c r="T9" s="31" t="e">
        <f>ROUND((#REF!-#REF!),0)</f>
        <v>#REF!</v>
      </c>
      <c r="U9" s="31" t="e">
        <f>ROUND((#REF!-#REF!),0)</f>
        <v>#REF!</v>
      </c>
      <c r="V9" s="31" t="e">
        <f>ROUND((#REF!-#REF!),0)</f>
        <v>#REF!</v>
      </c>
      <c r="W9" s="31" t="e">
        <f>ROUND((#REF!-#REF!),0)</f>
        <v>#REF!</v>
      </c>
      <c r="X9" s="31" t="e">
        <f>ROUND((#REF!-L9),0)</f>
        <v>#REF!</v>
      </c>
      <c r="Y9" s="31" t="e">
        <f>ROUND((#REF!-#REF!),0)</f>
        <v>#REF!</v>
      </c>
      <c r="Z9" s="32" t="e">
        <f t="shared" si="11"/>
        <v>#REF!</v>
      </c>
      <c r="AA9" s="31" t="e">
        <f>ROUND((T9-#REF!),0)</f>
        <v>#REF!</v>
      </c>
      <c r="AB9" s="31" t="e">
        <f>ROUND((U9-#REF!),0)</f>
        <v>#REF!</v>
      </c>
      <c r="AC9" s="31" t="e">
        <f>ROUND((V9-#REF!),0)</f>
        <v>#REF!</v>
      </c>
      <c r="AD9" s="31" t="e">
        <f>ROUND((W9-#REF!),0)</f>
        <v>#REF!</v>
      </c>
      <c r="AE9" s="31" t="e">
        <f t="shared" si="12"/>
        <v>#REF!</v>
      </c>
      <c r="AF9" s="31" t="e">
        <f>ROUND((Y9-#REF!),0)</f>
        <v>#REF!</v>
      </c>
      <c r="AG9" s="25">
        <f>ROUND((C9-L9),0)</f>
        <v>52</v>
      </c>
      <c r="AH9" s="26">
        <f>ROUND((D9-M9),2)</f>
        <v>2418214.77</v>
      </c>
      <c r="AI9" s="33">
        <f t="shared" si="13"/>
        <v>17.3</v>
      </c>
      <c r="AJ9" s="31"/>
      <c r="AK9" s="31"/>
      <c r="AL9" s="31"/>
      <c r="AM9" s="31"/>
      <c r="AN9" s="26"/>
      <c r="AO9" s="34"/>
      <c r="AP9" s="25">
        <f>C9+AK9</f>
        <v>65</v>
      </c>
      <c r="AQ9" s="26">
        <f>D9+AN9</f>
        <v>6766276.29</v>
      </c>
      <c r="AR9" s="27">
        <f t="shared" si="14"/>
        <v>0</v>
      </c>
      <c r="AS9" s="27">
        <f t="shared" si="3"/>
        <v>7</v>
      </c>
      <c r="AT9" s="27">
        <f t="shared" si="3"/>
        <v>2</v>
      </c>
      <c r="AU9" s="27">
        <f t="shared" si="3"/>
        <v>0</v>
      </c>
      <c r="AV9" s="27">
        <f t="shared" si="3"/>
        <v>22</v>
      </c>
      <c r="AW9" s="29">
        <f t="shared" si="15"/>
        <v>31</v>
      </c>
      <c r="AX9" s="27">
        <f t="shared" si="16"/>
        <v>0</v>
      </c>
      <c r="AY9" s="27">
        <f t="shared" si="4"/>
        <v>6</v>
      </c>
      <c r="AZ9" s="27">
        <f t="shared" si="4"/>
        <v>2</v>
      </c>
      <c r="BA9" s="27">
        <f t="shared" si="4"/>
        <v>0</v>
      </c>
      <c r="BB9" s="27">
        <f t="shared" si="4"/>
        <v>19</v>
      </c>
      <c r="BC9" s="29">
        <f t="shared" si="17"/>
        <v>27</v>
      </c>
      <c r="BD9" s="28">
        <f t="shared" si="18"/>
        <v>0</v>
      </c>
      <c r="BE9" s="28">
        <f>ROUND(AY9*$BE$6,2)</f>
        <v>879424.44</v>
      </c>
      <c r="BF9" s="28">
        <f>ROUND(AZ9*$BF$6,2)</f>
        <v>293141.48</v>
      </c>
      <c r="BG9" s="28">
        <f>ROUND(BA9*$BG$6,2)</f>
        <v>0</v>
      </c>
      <c r="BH9" s="28">
        <f>ROUND(BB9*$BH$6,2)</f>
        <v>931971.66</v>
      </c>
      <c r="BI9" s="35">
        <f t="shared" si="19"/>
        <v>2104537.58</v>
      </c>
      <c r="BJ9" s="27">
        <f t="shared" si="20"/>
        <v>-38</v>
      </c>
      <c r="BK9" s="28">
        <f t="shared" si="21"/>
        <v>-5383315.5399999991</v>
      </c>
      <c r="BM9" s="27"/>
      <c r="BN9" s="27">
        <f>BC9</f>
        <v>27</v>
      </c>
      <c r="BO9" s="36">
        <f t="shared" si="22"/>
        <v>27</v>
      </c>
      <c r="BP9" s="27"/>
      <c r="BQ9" s="28">
        <f>BI9</f>
        <v>2104537.58</v>
      </c>
      <c r="BR9" s="37">
        <f t="shared" si="23"/>
        <v>2104537.58</v>
      </c>
    </row>
    <row r="10" spans="1:70" ht="191.25" customHeight="1" x14ac:dyDescent="0.25">
      <c r="A10" s="23">
        <v>4</v>
      </c>
      <c r="B10" s="24" t="s">
        <v>54</v>
      </c>
      <c r="C10" s="25">
        <v>187</v>
      </c>
      <c r="D10" s="38">
        <f>'[3]22_СВОД_МО _ПР_'!$AS$93</f>
        <v>19512231.07</v>
      </c>
      <c r="E10" s="27">
        <f t="shared" si="5"/>
        <v>78</v>
      </c>
      <c r="F10" s="28">
        <f>2960271.6+181309.08+6485961.68+13055615.64</f>
        <v>22683158</v>
      </c>
      <c r="G10" s="27">
        <v>3</v>
      </c>
      <c r="H10" s="27">
        <v>29</v>
      </c>
      <c r="I10" s="27">
        <v>12</v>
      </c>
      <c r="J10" s="27">
        <v>39</v>
      </c>
      <c r="K10" s="27">
        <v>101</v>
      </c>
      <c r="L10" s="29">
        <f t="shared" si="6"/>
        <v>184</v>
      </c>
      <c r="M10" s="26">
        <v>17721020.59</v>
      </c>
      <c r="N10" s="30">
        <f t="shared" si="1"/>
        <v>235.9</v>
      </c>
      <c r="O10" s="31">
        <f t="shared" si="2"/>
        <v>106</v>
      </c>
      <c r="P10" s="31">
        <f t="shared" si="7"/>
        <v>106</v>
      </c>
      <c r="Q10" s="31">
        <f t="shared" si="8"/>
        <v>0</v>
      </c>
      <c r="R10" s="31">
        <f t="shared" si="9"/>
        <v>37</v>
      </c>
      <c r="S10" s="32" t="e">
        <f t="shared" si="10"/>
        <v>#REF!</v>
      </c>
      <c r="T10" s="31" t="e">
        <f>ROUND((#REF!-#REF!),0)</f>
        <v>#REF!</v>
      </c>
      <c r="U10" s="31" t="e">
        <f>ROUND((#REF!-#REF!),0)</f>
        <v>#REF!</v>
      </c>
      <c r="V10" s="31" t="e">
        <f>ROUND((#REF!-#REF!),0)</f>
        <v>#REF!</v>
      </c>
      <c r="W10" s="31" t="e">
        <f>ROUND((#REF!-#REF!),0)</f>
        <v>#REF!</v>
      </c>
      <c r="X10" s="31" t="e">
        <f>ROUND((#REF!-L10),0)</f>
        <v>#REF!</v>
      </c>
      <c r="Y10" s="31" t="e">
        <f>ROUND((#REF!-#REF!),0)</f>
        <v>#REF!</v>
      </c>
      <c r="Z10" s="32" t="e">
        <f t="shared" si="11"/>
        <v>#REF!</v>
      </c>
      <c r="AA10" s="31" t="e">
        <f>ROUND((T10-#REF!),0)</f>
        <v>#REF!</v>
      </c>
      <c r="AB10" s="31" t="e">
        <f>ROUND((U10-#REF!),0)</f>
        <v>#REF!</v>
      </c>
      <c r="AC10" s="31" t="e">
        <f>ROUND((V10-#REF!),0)</f>
        <v>#REF!</v>
      </c>
      <c r="AD10" s="31" t="e">
        <f>ROUND((W10-#REF!),0)</f>
        <v>#REF!</v>
      </c>
      <c r="AE10" s="31" t="e">
        <f t="shared" si="12"/>
        <v>#REF!</v>
      </c>
      <c r="AF10" s="31" t="e">
        <f>ROUND((Y10-#REF!),0)</f>
        <v>#REF!</v>
      </c>
      <c r="AG10" s="25">
        <f>ROUND((C10-L10),0)</f>
        <v>3</v>
      </c>
      <c r="AH10" s="40">
        <f>ROUND((D10-M10),2)</f>
        <v>1791210.48</v>
      </c>
      <c r="AI10" s="33">
        <f t="shared" si="13"/>
        <v>0.1</v>
      </c>
      <c r="AJ10" s="31"/>
      <c r="AK10" s="31"/>
      <c r="AL10" s="31"/>
      <c r="AM10" s="31"/>
      <c r="AN10" s="26"/>
      <c r="AO10" s="41"/>
      <c r="AP10" s="25">
        <f>C10+AK10</f>
        <v>187</v>
      </c>
      <c r="AQ10" s="26">
        <f>D10+AN10</f>
        <v>19512231.07</v>
      </c>
      <c r="AR10" s="27">
        <f t="shared" si="14"/>
        <v>7</v>
      </c>
      <c r="AS10" s="27">
        <f t="shared" si="3"/>
        <v>70</v>
      </c>
      <c r="AT10" s="27">
        <f t="shared" si="3"/>
        <v>29</v>
      </c>
      <c r="AU10" s="27">
        <f t="shared" si="3"/>
        <v>94</v>
      </c>
      <c r="AV10" s="27">
        <f t="shared" si="3"/>
        <v>242</v>
      </c>
      <c r="AW10" s="29">
        <f t="shared" si="15"/>
        <v>442</v>
      </c>
      <c r="AX10" s="27">
        <f t="shared" si="16"/>
        <v>6</v>
      </c>
      <c r="AY10" s="27">
        <f t="shared" si="4"/>
        <v>60</v>
      </c>
      <c r="AZ10" s="42">
        <f>ROUND(AT10*$AW$17,0)-9</f>
        <v>16</v>
      </c>
      <c r="BA10" s="27">
        <f t="shared" si="4"/>
        <v>81</v>
      </c>
      <c r="BB10" s="27">
        <f t="shared" si="4"/>
        <v>208</v>
      </c>
      <c r="BC10" s="29">
        <f t="shared" si="17"/>
        <v>371</v>
      </c>
      <c r="BD10" s="28">
        <f t="shared" si="18"/>
        <v>540935.34</v>
      </c>
      <c r="BE10" s="28">
        <f>ROUND(AY10*$BE$6,2)</f>
        <v>8794244.4000000004</v>
      </c>
      <c r="BF10" s="28">
        <f>ROUND(AZ10*$BF$6,2)</f>
        <v>2345131.84</v>
      </c>
      <c r="BG10" s="28">
        <f>ROUND(BA10*$BG$6,2)</f>
        <v>12980825.1</v>
      </c>
      <c r="BH10" s="28">
        <f>ROUND(BB10*$BH$6,2)</f>
        <v>10202637.119999999</v>
      </c>
      <c r="BI10" s="35">
        <f t="shared" si="19"/>
        <v>34863773.799999997</v>
      </c>
      <c r="BJ10" s="27">
        <f t="shared" si="20"/>
        <v>184</v>
      </c>
      <c r="BK10" s="28">
        <f t="shared" si="21"/>
        <v>12180615.799999997</v>
      </c>
      <c r="BM10" s="27">
        <f>BC10</f>
        <v>371</v>
      </c>
      <c r="BN10" s="27"/>
      <c r="BO10" s="36">
        <f t="shared" si="22"/>
        <v>371</v>
      </c>
      <c r="BP10" s="27">
        <f>BI10</f>
        <v>34863773.799999997</v>
      </c>
      <c r="BQ10" s="28"/>
      <c r="BR10" s="37">
        <f t="shared" si="23"/>
        <v>34863773.799999997</v>
      </c>
    </row>
    <row r="11" spans="1:70" s="1" customFormat="1" ht="56.25" customHeight="1" x14ac:dyDescent="0.25">
      <c r="A11" s="43"/>
      <c r="B11" s="44" t="s">
        <v>55</v>
      </c>
      <c r="C11" s="25">
        <f>SUM(C7:C10)</f>
        <v>624</v>
      </c>
      <c r="D11" s="25">
        <f t="shared" ref="D11:K11" si="24">SUM(D7:D10)</f>
        <v>95049226.159999996</v>
      </c>
      <c r="E11" s="25">
        <f t="shared" si="24"/>
        <v>260</v>
      </c>
      <c r="F11" s="35">
        <f t="shared" si="24"/>
        <v>80484886.120000005</v>
      </c>
      <c r="G11" s="25">
        <f t="shared" si="24"/>
        <v>6</v>
      </c>
      <c r="H11" s="25">
        <f t="shared" si="24"/>
        <v>45</v>
      </c>
      <c r="I11" s="25">
        <f t="shared" si="24"/>
        <v>64</v>
      </c>
      <c r="J11" s="25">
        <f t="shared" si="24"/>
        <v>93</v>
      </c>
      <c r="K11" s="25">
        <f t="shared" si="24"/>
        <v>177</v>
      </c>
      <c r="L11" s="29">
        <f>SUM(L7:L10)</f>
        <v>385</v>
      </c>
      <c r="M11" s="45">
        <f>SUM(M7:M10)</f>
        <v>52901030.299999997</v>
      </c>
      <c r="N11" s="30">
        <f t="shared" si="1"/>
        <v>148.08000000000001</v>
      </c>
      <c r="O11" s="25">
        <f t="shared" si="2"/>
        <v>125</v>
      </c>
      <c r="P11" s="25">
        <f>SUM(P7:P10)</f>
        <v>139</v>
      </c>
      <c r="Q11" s="25">
        <f>SUM(Q7:Q10)</f>
        <v>-14</v>
      </c>
      <c r="R11" s="25">
        <f t="shared" si="9"/>
        <v>77</v>
      </c>
      <c r="S11" s="25" t="e">
        <f t="shared" ref="S11:AH11" si="25">SUM(S7:S10)</f>
        <v>#REF!</v>
      </c>
      <c r="T11" s="25" t="e">
        <f t="shared" si="25"/>
        <v>#REF!</v>
      </c>
      <c r="U11" s="25" t="e">
        <f t="shared" si="25"/>
        <v>#REF!</v>
      </c>
      <c r="V11" s="25" t="e">
        <f t="shared" si="25"/>
        <v>#REF!</v>
      </c>
      <c r="W11" s="25" t="e">
        <f t="shared" si="25"/>
        <v>#REF!</v>
      </c>
      <c r="X11" s="25" t="e">
        <f t="shared" si="25"/>
        <v>#REF!</v>
      </c>
      <c r="Y11" s="25" t="e">
        <f t="shared" si="25"/>
        <v>#REF!</v>
      </c>
      <c r="Z11" s="25" t="e">
        <f t="shared" si="25"/>
        <v>#REF!</v>
      </c>
      <c r="AA11" s="25" t="e">
        <f t="shared" si="25"/>
        <v>#REF!</v>
      </c>
      <c r="AB11" s="25" t="e">
        <f t="shared" si="25"/>
        <v>#REF!</v>
      </c>
      <c r="AC11" s="25" t="e">
        <f t="shared" si="25"/>
        <v>#REF!</v>
      </c>
      <c r="AD11" s="25" t="e">
        <f t="shared" si="25"/>
        <v>#REF!</v>
      </c>
      <c r="AE11" s="25" t="e">
        <f t="shared" si="25"/>
        <v>#REF!</v>
      </c>
      <c r="AF11" s="25" t="e">
        <f t="shared" si="25"/>
        <v>#REF!</v>
      </c>
      <c r="AG11" s="25">
        <f t="shared" si="25"/>
        <v>239</v>
      </c>
      <c r="AH11" s="45">
        <f t="shared" si="25"/>
        <v>42148195.860000007</v>
      </c>
      <c r="AI11" s="45">
        <f t="shared" si="13"/>
        <v>3.1</v>
      </c>
      <c r="AJ11" s="25">
        <f>SUM(AJ7:AJ10)</f>
        <v>0</v>
      </c>
      <c r="AK11" s="25">
        <f>SUM(AK7:AK10)</f>
        <v>0</v>
      </c>
      <c r="AL11" s="25">
        <f>SUM(AL7:AL10)</f>
        <v>0</v>
      </c>
      <c r="AM11" s="25">
        <f>SUM(AM7:AM10)</f>
        <v>0</v>
      </c>
      <c r="AN11" s="45">
        <f>SUM(AN7:AN10)</f>
        <v>0</v>
      </c>
      <c r="AO11" s="46"/>
      <c r="AP11" s="25">
        <f>SUM(AP7:AP10)</f>
        <v>624</v>
      </c>
      <c r="AQ11" s="45">
        <f>SUM(AQ7:AQ10)</f>
        <v>95049226.160000026</v>
      </c>
      <c r="AR11" s="25">
        <f t="shared" ref="AR11:AV11" si="26">SUM(AR7:AR10)</f>
        <v>14</v>
      </c>
      <c r="AS11" s="25">
        <f t="shared" si="26"/>
        <v>108</v>
      </c>
      <c r="AT11" s="25">
        <f t="shared" si="26"/>
        <v>154</v>
      </c>
      <c r="AU11" s="25">
        <f t="shared" si="26"/>
        <v>224</v>
      </c>
      <c r="AV11" s="25">
        <f t="shared" si="26"/>
        <v>425</v>
      </c>
      <c r="AW11" s="29">
        <f>SUM(AW7:AW10)</f>
        <v>925</v>
      </c>
      <c r="AX11" s="25">
        <f t="shared" ref="AX11:BB11" si="27">SUM(AX7:AX10)</f>
        <v>12</v>
      </c>
      <c r="AY11" s="25">
        <f t="shared" si="27"/>
        <v>92</v>
      </c>
      <c r="AZ11" s="25">
        <f t="shared" si="27"/>
        <v>124</v>
      </c>
      <c r="BA11" s="25">
        <f t="shared" si="27"/>
        <v>193</v>
      </c>
      <c r="BB11" s="25">
        <f t="shared" si="27"/>
        <v>366</v>
      </c>
      <c r="BC11" s="29">
        <f>SUM(BC7:BC10)</f>
        <v>787</v>
      </c>
      <c r="BD11" s="35">
        <f t="shared" ref="BD11:BK11" si="28">SUM(BD7:BD10)</f>
        <v>1081870.68</v>
      </c>
      <c r="BE11" s="35">
        <f t="shared" si="28"/>
        <v>13484508.08</v>
      </c>
      <c r="BF11" s="35">
        <f t="shared" si="28"/>
        <v>18174771.759999998</v>
      </c>
      <c r="BG11" s="35">
        <f t="shared" si="28"/>
        <v>30929620.299999997</v>
      </c>
      <c r="BH11" s="35">
        <f t="shared" si="28"/>
        <v>17952717.239999998</v>
      </c>
      <c r="BI11" s="35">
        <f t="shared" si="28"/>
        <v>81623488.060000002</v>
      </c>
      <c r="BJ11" s="29">
        <f t="shared" si="28"/>
        <v>163</v>
      </c>
      <c r="BK11" s="35">
        <f t="shared" si="28"/>
        <v>1138601.9399999976</v>
      </c>
      <c r="BL11" s="47"/>
      <c r="BM11" s="29">
        <f t="shared" ref="BM11:BQ11" si="29">SUM(BM7:BM10)</f>
        <v>548</v>
      </c>
      <c r="BN11" s="29">
        <f t="shared" si="29"/>
        <v>239</v>
      </c>
      <c r="BO11" s="48">
        <f t="shared" si="29"/>
        <v>787</v>
      </c>
      <c r="BP11" s="35">
        <f t="shared" si="29"/>
        <v>53783816.899999999</v>
      </c>
      <c r="BQ11" s="35">
        <f t="shared" si="29"/>
        <v>27839671.159999996</v>
      </c>
      <c r="BR11" s="49">
        <f t="shared" si="23"/>
        <v>81623488.060000002</v>
      </c>
    </row>
    <row r="12" spans="1:70" s="1" customFormat="1" ht="144.75" customHeight="1" x14ac:dyDescent="0.25">
      <c r="A12" s="23">
        <v>5</v>
      </c>
      <c r="B12" s="50" t="s">
        <v>56</v>
      </c>
      <c r="C12" s="51">
        <v>73</v>
      </c>
      <c r="D12" s="26">
        <f>'[3]22_СВОД_МО _ПР_'!$AS$110</f>
        <v>14600057.09</v>
      </c>
      <c r="E12" s="52">
        <f>ROUND(C12/12*5,0)</f>
        <v>30</v>
      </c>
      <c r="F12" s="53">
        <v>6768135.4800000004</v>
      </c>
      <c r="G12" s="52">
        <v>0</v>
      </c>
      <c r="H12" s="52">
        <v>2</v>
      </c>
      <c r="I12" s="52">
        <v>10</v>
      </c>
      <c r="J12" s="52">
        <v>2</v>
      </c>
      <c r="K12" s="52">
        <v>12</v>
      </c>
      <c r="L12" s="29">
        <f>G12+H12+I12+J12+K12</f>
        <v>26</v>
      </c>
      <c r="M12" s="26">
        <v>2577900</v>
      </c>
      <c r="N12" s="54">
        <f t="shared" si="1"/>
        <v>86.67</v>
      </c>
      <c r="O12" s="55">
        <f t="shared" si="2"/>
        <v>-4</v>
      </c>
      <c r="P12" s="55">
        <f>IFERROR(IF(O12&gt;0,O12,0),0)</f>
        <v>0</v>
      </c>
      <c r="Q12" s="55">
        <f>IFERROR(IF(O12&lt;0,O12,0),0)</f>
        <v>-4</v>
      </c>
      <c r="R12" s="56">
        <f t="shared" si="9"/>
        <v>5</v>
      </c>
      <c r="S12" s="57" t="e">
        <f>ROUND((T12+X12),0)</f>
        <v>#REF!</v>
      </c>
      <c r="T12" s="55" t="e">
        <f>ROUND((#REF!-#REF!),0)</f>
        <v>#REF!</v>
      </c>
      <c r="U12" s="55" t="e">
        <f>ROUND((#REF!-#REF!),0)</f>
        <v>#REF!</v>
      </c>
      <c r="V12" s="55" t="e">
        <f>ROUND((#REF!-#REF!),0)</f>
        <v>#REF!</v>
      </c>
      <c r="W12" s="55" t="e">
        <f>ROUND((#REF!-#REF!),0)</f>
        <v>#REF!</v>
      </c>
      <c r="X12" s="55" t="e">
        <f>ROUND((#REF!-L12),0)</f>
        <v>#REF!</v>
      </c>
      <c r="Y12" s="55" t="e">
        <f>ROUND((#REF!-#REF!),0)</f>
        <v>#REF!</v>
      </c>
      <c r="Z12" s="57" t="e">
        <f t="shared" si="11"/>
        <v>#REF!</v>
      </c>
      <c r="AA12" s="56" t="e">
        <f>ROUND((T12-#REF!),0)</f>
        <v>#REF!</v>
      </c>
      <c r="AB12" s="56" t="e">
        <f>ROUND((U12-#REF!),0)</f>
        <v>#REF!</v>
      </c>
      <c r="AC12" s="56" t="e">
        <f>ROUND((V12-#REF!),0)</f>
        <v>#REF!</v>
      </c>
      <c r="AD12" s="56" t="e">
        <f>ROUND((W12-#REF!),0)</f>
        <v>#REF!</v>
      </c>
      <c r="AE12" s="56" t="e">
        <f>ROUND((X12-R12),0)</f>
        <v>#REF!</v>
      </c>
      <c r="AF12" s="56" t="e">
        <f>ROUND((Y12-#REF!),0)</f>
        <v>#REF!</v>
      </c>
      <c r="AG12" s="58">
        <f>ROUND((C12-L12),0)</f>
        <v>47</v>
      </c>
      <c r="AH12" s="26">
        <f>ROUND((D12-M12),2)</f>
        <v>12022157.09</v>
      </c>
      <c r="AI12" s="59">
        <f>IFERROR(ROUND((AG12/R12),1),0)</f>
        <v>9.4</v>
      </c>
      <c r="AJ12" s="55"/>
      <c r="AK12" s="31">
        <f t="shared" ref="AK12" si="30">AL12+AM12</f>
        <v>0</v>
      </c>
      <c r="AL12" s="55"/>
      <c r="AM12" s="55"/>
      <c r="AN12" s="26">
        <f>-AN11</f>
        <v>0</v>
      </c>
      <c r="AO12" s="41"/>
      <c r="AP12" s="25">
        <f>C12+AK12</f>
        <v>73</v>
      </c>
      <c r="AQ12" s="26">
        <f>D12+AN12</f>
        <v>14600057.09</v>
      </c>
      <c r="AR12" s="27">
        <f t="shared" ref="AR12:AV12" si="31">ROUND(G12/5*12,0)</f>
        <v>0</v>
      </c>
      <c r="AS12" s="27">
        <f t="shared" si="31"/>
        <v>5</v>
      </c>
      <c r="AT12" s="27">
        <f t="shared" si="31"/>
        <v>24</v>
      </c>
      <c r="AU12" s="27">
        <f t="shared" si="31"/>
        <v>5</v>
      </c>
      <c r="AV12" s="27">
        <f t="shared" si="31"/>
        <v>29</v>
      </c>
      <c r="AW12" s="29">
        <f>AR12+AS12+AT12+AU12+AV12</f>
        <v>63</v>
      </c>
      <c r="AX12" s="27">
        <f t="shared" ref="AX12:AY12" si="32">ROUND(AR12*$AW$17,0)</f>
        <v>0</v>
      </c>
      <c r="AY12" s="27">
        <f t="shared" si="32"/>
        <v>4</v>
      </c>
      <c r="AZ12" s="27">
        <f>ROUND(AT12*$AW$17,0)+9</f>
        <v>30</v>
      </c>
      <c r="BA12" s="27">
        <f t="shared" ref="BA12:BB12" si="33">ROUND(AU12*$AW$17,0)</f>
        <v>4</v>
      </c>
      <c r="BB12" s="27">
        <f t="shared" si="33"/>
        <v>25</v>
      </c>
      <c r="BC12" s="29">
        <f>AX12+AY12+AZ12+BA12+BB12</f>
        <v>63</v>
      </c>
      <c r="BD12" s="28">
        <f t="shared" ref="BD12" si="34">ROUND(AX12*$BD$6,2)</f>
        <v>0</v>
      </c>
      <c r="BE12" s="28">
        <f>ROUND(AY12*$BE$6,2)</f>
        <v>586282.96</v>
      </c>
      <c r="BF12" s="60">
        <f>ROUND(AZ12*$BF$6,2)-929886.58+1.66</f>
        <v>3467237.2800000003</v>
      </c>
      <c r="BG12" s="28">
        <f>ROUND(BA12*$BG$6,2)</f>
        <v>641028.4</v>
      </c>
      <c r="BH12" s="28">
        <f>ROUND(BB12*$BH$6,2)</f>
        <v>1226278.5</v>
      </c>
      <c r="BI12" s="35">
        <f>BD12+BE12+BF12+BG12+BH12</f>
        <v>5920827.1400000006</v>
      </c>
      <c r="BJ12" s="27">
        <f t="shared" ref="BJ12" si="35">BC12-C12</f>
        <v>-10</v>
      </c>
      <c r="BK12" s="28">
        <f t="shared" ref="BK12" si="36">BI12-F12</f>
        <v>-847308.33999999985</v>
      </c>
      <c r="BL12" s="47"/>
      <c r="BM12" s="27"/>
      <c r="BN12" s="27">
        <f>BC12</f>
        <v>63</v>
      </c>
      <c r="BO12" s="36">
        <f t="shared" si="22"/>
        <v>63</v>
      </c>
      <c r="BP12" s="27"/>
      <c r="BQ12" s="28">
        <f>BI12</f>
        <v>5920827.1400000006</v>
      </c>
      <c r="BR12" s="37">
        <f t="shared" si="23"/>
        <v>5920827.1400000006</v>
      </c>
    </row>
    <row r="13" spans="1:70" s="1" customFormat="1" ht="39.75" customHeight="1" x14ac:dyDescent="0.25">
      <c r="A13" s="61"/>
      <c r="B13" s="44" t="s">
        <v>57</v>
      </c>
      <c r="C13" s="62">
        <f>C11+C12</f>
        <v>697</v>
      </c>
      <c r="D13" s="62">
        <f t="shared" ref="D13:F13" si="37">D11+D12</f>
        <v>109649283.25</v>
      </c>
      <c r="E13" s="62">
        <f t="shared" si="37"/>
        <v>290</v>
      </c>
      <c r="F13" s="63">
        <f t="shared" si="37"/>
        <v>87253021.600000009</v>
      </c>
      <c r="G13" s="64">
        <f>G11+G12</f>
        <v>6</v>
      </c>
      <c r="H13" s="64">
        <f t="shared" ref="H13:M13" si="38">H11+H12</f>
        <v>47</v>
      </c>
      <c r="I13" s="64">
        <f t="shared" si="38"/>
        <v>74</v>
      </c>
      <c r="J13" s="64">
        <f t="shared" si="38"/>
        <v>95</v>
      </c>
      <c r="K13" s="64">
        <f t="shared" si="38"/>
        <v>189</v>
      </c>
      <c r="L13" s="64">
        <f t="shared" si="38"/>
        <v>411</v>
      </c>
      <c r="M13" s="65">
        <f t="shared" si="38"/>
        <v>55478930.299999997</v>
      </c>
      <c r="N13" s="46">
        <f t="shared" si="1"/>
        <v>141.72</v>
      </c>
      <c r="O13" s="62">
        <f t="shared" si="2"/>
        <v>121</v>
      </c>
      <c r="P13" s="62">
        <f>P11+P12</f>
        <v>139</v>
      </c>
      <c r="Q13" s="62">
        <f>Q11+Q12</f>
        <v>-18</v>
      </c>
      <c r="R13" s="25">
        <f t="shared" si="9"/>
        <v>82</v>
      </c>
      <c r="S13" s="62" t="e">
        <f t="shared" ref="S13:AF13" si="39">S11+S12</f>
        <v>#REF!</v>
      </c>
      <c r="T13" s="62" t="e">
        <f t="shared" si="39"/>
        <v>#REF!</v>
      </c>
      <c r="U13" s="62" t="e">
        <f t="shared" si="39"/>
        <v>#REF!</v>
      </c>
      <c r="V13" s="62" t="e">
        <f t="shared" si="39"/>
        <v>#REF!</v>
      </c>
      <c r="W13" s="62" t="e">
        <f t="shared" si="39"/>
        <v>#REF!</v>
      </c>
      <c r="X13" s="62" t="e">
        <f t="shared" si="39"/>
        <v>#REF!</v>
      </c>
      <c r="Y13" s="62" t="e">
        <f t="shared" si="39"/>
        <v>#REF!</v>
      </c>
      <c r="Z13" s="62" t="e">
        <f t="shared" si="39"/>
        <v>#REF!</v>
      </c>
      <c r="AA13" s="62" t="e">
        <f t="shared" si="39"/>
        <v>#REF!</v>
      </c>
      <c r="AB13" s="62" t="e">
        <f t="shared" si="39"/>
        <v>#REF!</v>
      </c>
      <c r="AC13" s="62" t="e">
        <f t="shared" si="39"/>
        <v>#REF!</v>
      </c>
      <c r="AD13" s="62" t="e">
        <f t="shared" si="39"/>
        <v>#REF!</v>
      </c>
      <c r="AE13" s="62" t="e">
        <f t="shared" si="39"/>
        <v>#REF!</v>
      </c>
      <c r="AF13" s="62" t="e">
        <f t="shared" si="39"/>
        <v>#REF!</v>
      </c>
      <c r="AG13" s="62">
        <f>AG11+AG12</f>
        <v>286</v>
      </c>
      <c r="AH13" s="65">
        <f>AH11+AH12</f>
        <v>54170352.950000003</v>
      </c>
      <c r="AI13" s="66">
        <f t="shared" si="13"/>
        <v>3.5</v>
      </c>
      <c r="AJ13" s="62">
        <f>SUM(AJ11:AJ12)</f>
        <v>0</v>
      </c>
      <c r="AK13" s="62">
        <f>SUM(AK11:AK12)</f>
        <v>0</v>
      </c>
      <c r="AL13" s="62">
        <f t="shared" ref="AL13:AM13" si="40">SUM(AL11:AL12)</f>
        <v>0</v>
      </c>
      <c r="AM13" s="62">
        <f t="shared" si="40"/>
        <v>0</v>
      </c>
      <c r="AN13" s="45">
        <f>SUM(AN11:AN12)</f>
        <v>0</v>
      </c>
      <c r="AO13" s="46"/>
      <c r="AP13" s="62">
        <f>AP11+AP12</f>
        <v>697</v>
      </c>
      <c r="AQ13" s="45">
        <f>D13+AN13</f>
        <v>109649283.25</v>
      </c>
      <c r="AR13" s="64">
        <f>AR11+AR12</f>
        <v>14</v>
      </c>
      <c r="AS13" s="64">
        <f t="shared" ref="AS13:AW13" si="41">AS11+AS12</f>
        <v>113</v>
      </c>
      <c r="AT13" s="64">
        <f t="shared" si="41"/>
        <v>178</v>
      </c>
      <c r="AU13" s="64">
        <f t="shared" si="41"/>
        <v>229</v>
      </c>
      <c r="AV13" s="64">
        <f t="shared" si="41"/>
        <v>454</v>
      </c>
      <c r="AW13" s="64">
        <f t="shared" si="41"/>
        <v>988</v>
      </c>
      <c r="AX13" s="64">
        <f>AX11+AX12</f>
        <v>12</v>
      </c>
      <c r="AY13" s="64">
        <f t="shared" ref="AY13:BC13" si="42">AY11+AY12</f>
        <v>96</v>
      </c>
      <c r="AZ13" s="64">
        <f t="shared" si="42"/>
        <v>154</v>
      </c>
      <c r="BA13" s="64">
        <f t="shared" si="42"/>
        <v>197</v>
      </c>
      <c r="BB13" s="64">
        <f t="shared" si="42"/>
        <v>391</v>
      </c>
      <c r="BC13" s="64">
        <f t="shared" si="42"/>
        <v>850</v>
      </c>
      <c r="BD13" s="63">
        <f>BD11+BD12</f>
        <v>1081870.68</v>
      </c>
      <c r="BE13" s="63">
        <f t="shared" ref="BE13:BK13" si="43">BE11+BE12</f>
        <v>14070791.039999999</v>
      </c>
      <c r="BF13" s="63">
        <f t="shared" si="43"/>
        <v>21642009.039999999</v>
      </c>
      <c r="BG13" s="63">
        <f t="shared" si="43"/>
        <v>31570648.699999996</v>
      </c>
      <c r="BH13" s="63">
        <f t="shared" si="43"/>
        <v>19178995.739999998</v>
      </c>
      <c r="BI13" s="63">
        <f t="shared" si="43"/>
        <v>87544315.200000003</v>
      </c>
      <c r="BJ13" s="64">
        <f t="shared" si="43"/>
        <v>153</v>
      </c>
      <c r="BK13" s="63">
        <f t="shared" si="43"/>
        <v>291293.59999999776</v>
      </c>
      <c r="BL13" s="47"/>
      <c r="BM13" s="64">
        <f t="shared" ref="BM13:BR13" si="44">BM11+BM12</f>
        <v>548</v>
      </c>
      <c r="BN13" s="64">
        <f t="shared" si="44"/>
        <v>302</v>
      </c>
      <c r="BO13" s="67">
        <f t="shared" si="44"/>
        <v>850</v>
      </c>
      <c r="BP13" s="63">
        <f t="shared" si="44"/>
        <v>53783816.899999999</v>
      </c>
      <c r="BQ13" s="63">
        <f t="shared" si="44"/>
        <v>33760498.299999997</v>
      </c>
      <c r="BR13" s="68">
        <f t="shared" si="44"/>
        <v>87544315.200000003</v>
      </c>
    </row>
    <row r="14" spans="1:70" s="72" customFormat="1" ht="44.25" customHeight="1" x14ac:dyDescent="0.25">
      <c r="A14" s="69"/>
      <c r="B14" s="69" t="s">
        <v>58</v>
      </c>
      <c r="C14" s="69"/>
      <c r="D14" s="26"/>
      <c r="E14" s="69"/>
      <c r="F14" s="28">
        <v>291293.59999999998</v>
      </c>
      <c r="G14" s="69"/>
      <c r="H14" s="69"/>
      <c r="I14" s="69"/>
      <c r="J14" s="69"/>
      <c r="K14" s="69"/>
      <c r="L14" s="29">
        <f>G14+H14+I14+J14+K14</f>
        <v>0</v>
      </c>
      <c r="M14" s="70"/>
      <c r="N14" s="69"/>
      <c r="O14" s="69"/>
      <c r="P14" s="69"/>
      <c r="Q14" s="71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71"/>
      <c r="AH14" s="26">
        <f>ROUND((D14-M14),2)</f>
        <v>0</v>
      </c>
      <c r="AI14" s="73"/>
      <c r="AJ14" s="69"/>
      <c r="AK14" s="74"/>
      <c r="AL14" s="74"/>
      <c r="AM14" s="74"/>
      <c r="AN14" s="26">
        <f>-AH14</f>
        <v>0</v>
      </c>
      <c r="AO14" s="69"/>
      <c r="AP14" s="45">
        <f>C14+AK14</f>
        <v>0</v>
      </c>
      <c r="AQ14" s="26">
        <f>D14+AN14</f>
        <v>0</v>
      </c>
      <c r="AR14" s="69"/>
      <c r="AS14" s="69"/>
      <c r="AT14" s="69"/>
      <c r="AU14" s="69"/>
      <c r="AV14" s="69"/>
      <c r="AW14" s="29">
        <f>AR14+AS14+AT14+AU14+AV14</f>
        <v>0</v>
      </c>
      <c r="AX14" s="69"/>
      <c r="AY14" s="69"/>
      <c r="AZ14" s="69"/>
      <c r="BA14" s="69"/>
      <c r="BB14" s="69"/>
      <c r="BC14" s="29">
        <f>AX14+AY14+AZ14+BA14+BB14</f>
        <v>0</v>
      </c>
      <c r="BD14" s="69"/>
      <c r="BE14" s="69"/>
      <c r="BF14" s="69"/>
      <c r="BG14" s="69"/>
      <c r="BH14" s="69"/>
      <c r="BI14" s="35">
        <f>BD14+BE14+BF14+BG14+BH14</f>
        <v>0</v>
      </c>
      <c r="BJ14" s="27">
        <f t="shared" ref="BJ14" si="45">BC14-C14</f>
        <v>0</v>
      </c>
      <c r="BK14" s="28"/>
      <c r="BL14" s="75"/>
      <c r="BM14" s="27"/>
      <c r="BN14" s="27"/>
      <c r="BO14" s="36">
        <f t="shared" si="22"/>
        <v>0</v>
      </c>
      <c r="BP14" s="27"/>
      <c r="BQ14" s="28"/>
      <c r="BR14" s="37">
        <f t="shared" si="23"/>
        <v>0</v>
      </c>
    </row>
    <row r="15" spans="1:70" s="72" customFormat="1" ht="41.25" customHeight="1" x14ac:dyDescent="0.25">
      <c r="A15" s="76"/>
      <c r="B15" s="76" t="s">
        <v>57</v>
      </c>
      <c r="C15" s="77">
        <f>C13</f>
        <v>697</v>
      </c>
      <c r="D15" s="45">
        <f>SUM(D13:D14)</f>
        <v>109649283.25</v>
      </c>
      <c r="E15" s="77">
        <f t="shared" ref="E15" si="46">SUM(E13:E14)</f>
        <v>290</v>
      </c>
      <c r="F15" s="78">
        <f>F13+F14</f>
        <v>87544315.200000003</v>
      </c>
      <c r="G15" s="77">
        <f t="shared" ref="G15:BR15" si="47">G13</f>
        <v>6</v>
      </c>
      <c r="H15" s="77">
        <f t="shared" si="47"/>
        <v>47</v>
      </c>
      <c r="I15" s="77">
        <f t="shared" si="47"/>
        <v>74</v>
      </c>
      <c r="J15" s="77">
        <f t="shared" si="47"/>
        <v>95</v>
      </c>
      <c r="K15" s="77">
        <f t="shared" si="47"/>
        <v>189</v>
      </c>
      <c r="L15" s="77">
        <f t="shared" si="47"/>
        <v>411</v>
      </c>
      <c r="M15" s="77">
        <f t="shared" si="47"/>
        <v>55478930.299999997</v>
      </c>
      <c r="N15" s="77">
        <f t="shared" si="47"/>
        <v>141.72</v>
      </c>
      <c r="O15" s="77">
        <f t="shared" si="47"/>
        <v>121</v>
      </c>
      <c r="P15" s="77">
        <f t="shared" si="47"/>
        <v>139</v>
      </c>
      <c r="Q15" s="77">
        <f t="shared" si="47"/>
        <v>-18</v>
      </c>
      <c r="R15" s="77">
        <f t="shared" si="47"/>
        <v>82</v>
      </c>
      <c r="S15" s="77" t="e">
        <f t="shared" si="47"/>
        <v>#REF!</v>
      </c>
      <c r="T15" s="77" t="e">
        <f t="shared" si="47"/>
        <v>#REF!</v>
      </c>
      <c r="U15" s="77" t="e">
        <f t="shared" si="47"/>
        <v>#REF!</v>
      </c>
      <c r="V15" s="77" t="e">
        <f t="shared" si="47"/>
        <v>#REF!</v>
      </c>
      <c r="W15" s="77" t="e">
        <f t="shared" si="47"/>
        <v>#REF!</v>
      </c>
      <c r="X15" s="77" t="e">
        <f t="shared" si="47"/>
        <v>#REF!</v>
      </c>
      <c r="Y15" s="77" t="e">
        <f t="shared" si="47"/>
        <v>#REF!</v>
      </c>
      <c r="Z15" s="77" t="e">
        <f t="shared" si="47"/>
        <v>#REF!</v>
      </c>
      <c r="AA15" s="77" t="e">
        <f t="shared" si="47"/>
        <v>#REF!</v>
      </c>
      <c r="AB15" s="77" t="e">
        <f t="shared" si="47"/>
        <v>#REF!</v>
      </c>
      <c r="AC15" s="77" t="e">
        <f t="shared" si="47"/>
        <v>#REF!</v>
      </c>
      <c r="AD15" s="77" t="e">
        <f t="shared" si="47"/>
        <v>#REF!</v>
      </c>
      <c r="AE15" s="77" t="e">
        <f t="shared" si="47"/>
        <v>#REF!</v>
      </c>
      <c r="AF15" s="77" t="e">
        <f t="shared" si="47"/>
        <v>#REF!</v>
      </c>
      <c r="AG15" s="77">
        <f t="shared" si="47"/>
        <v>286</v>
      </c>
      <c r="AH15" s="77">
        <f t="shared" si="47"/>
        <v>54170352.950000003</v>
      </c>
      <c r="AI15" s="77">
        <f t="shared" si="47"/>
        <v>3.5</v>
      </c>
      <c r="AJ15" s="77">
        <f t="shared" si="47"/>
        <v>0</v>
      </c>
      <c r="AK15" s="77">
        <f t="shared" si="47"/>
        <v>0</v>
      </c>
      <c r="AL15" s="77">
        <f t="shared" si="47"/>
        <v>0</v>
      </c>
      <c r="AM15" s="77">
        <f t="shared" si="47"/>
        <v>0</v>
      </c>
      <c r="AN15" s="77">
        <f t="shared" si="47"/>
        <v>0</v>
      </c>
      <c r="AO15" s="77">
        <f t="shared" si="47"/>
        <v>0</v>
      </c>
      <c r="AP15" s="77">
        <f t="shared" si="47"/>
        <v>697</v>
      </c>
      <c r="AQ15" s="77">
        <f t="shared" si="47"/>
        <v>109649283.25</v>
      </c>
      <c r="AR15" s="77">
        <f t="shared" si="47"/>
        <v>14</v>
      </c>
      <c r="AS15" s="77">
        <f t="shared" si="47"/>
        <v>113</v>
      </c>
      <c r="AT15" s="77">
        <f t="shared" si="47"/>
        <v>178</v>
      </c>
      <c r="AU15" s="77">
        <f t="shared" si="47"/>
        <v>229</v>
      </c>
      <c r="AV15" s="77">
        <f t="shared" si="47"/>
        <v>454</v>
      </c>
      <c r="AW15" s="77">
        <f t="shared" si="47"/>
        <v>988</v>
      </c>
      <c r="AX15" s="77">
        <f t="shared" si="47"/>
        <v>12</v>
      </c>
      <c r="AY15" s="77">
        <f t="shared" si="47"/>
        <v>96</v>
      </c>
      <c r="AZ15" s="77">
        <f t="shared" si="47"/>
        <v>154</v>
      </c>
      <c r="BA15" s="77">
        <f t="shared" si="47"/>
        <v>197</v>
      </c>
      <c r="BB15" s="77">
        <f t="shared" si="47"/>
        <v>391</v>
      </c>
      <c r="BC15" s="77">
        <f t="shared" si="47"/>
        <v>850</v>
      </c>
      <c r="BD15" s="77">
        <f t="shared" si="47"/>
        <v>1081870.68</v>
      </c>
      <c r="BE15" s="77">
        <f t="shared" si="47"/>
        <v>14070791.039999999</v>
      </c>
      <c r="BF15" s="77">
        <f t="shared" si="47"/>
        <v>21642009.039999999</v>
      </c>
      <c r="BG15" s="77">
        <f t="shared" si="47"/>
        <v>31570648.699999996</v>
      </c>
      <c r="BH15" s="77">
        <f t="shared" si="47"/>
        <v>19178995.739999998</v>
      </c>
      <c r="BI15" s="78">
        <f t="shared" si="47"/>
        <v>87544315.200000003</v>
      </c>
      <c r="BJ15" s="77">
        <f t="shared" si="47"/>
        <v>153</v>
      </c>
      <c r="BK15" s="78">
        <f t="shared" si="47"/>
        <v>291293.59999999776</v>
      </c>
      <c r="BL15" s="75"/>
      <c r="BM15" s="77">
        <f t="shared" si="47"/>
        <v>548</v>
      </c>
      <c r="BN15" s="77">
        <f t="shared" si="47"/>
        <v>302</v>
      </c>
      <c r="BO15" s="79">
        <f t="shared" si="47"/>
        <v>850</v>
      </c>
      <c r="BP15" s="78">
        <f t="shared" si="47"/>
        <v>53783816.899999999</v>
      </c>
      <c r="BQ15" s="80">
        <f t="shared" si="47"/>
        <v>33760498.299999997</v>
      </c>
      <c r="BR15" s="81">
        <f t="shared" si="47"/>
        <v>87544315.200000003</v>
      </c>
    </row>
    <row r="16" spans="1:70" s="1" customFormat="1" x14ac:dyDescent="0.25">
      <c r="C16" s="82"/>
      <c r="D16" s="82">
        <f>D13-'[4]22_СВОД_МО _ПР_'!$AS$111</f>
        <v>0</v>
      </c>
      <c r="E16" s="82"/>
      <c r="F16" s="82">
        <f>F13-87253021.6</f>
        <v>0</v>
      </c>
      <c r="G16" s="82"/>
      <c r="H16" s="82"/>
      <c r="I16" s="82"/>
      <c r="J16" s="82"/>
      <c r="K16" s="82"/>
      <c r="L16" s="83"/>
      <c r="M16" s="84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O16" s="85"/>
      <c r="AP16" s="83"/>
      <c r="AQ16" s="83"/>
      <c r="AR16" s="82"/>
      <c r="AS16" s="82"/>
      <c r="AT16" s="82"/>
      <c r="AU16" s="82"/>
      <c r="AV16" s="82"/>
      <c r="AW16" s="27">
        <v>850</v>
      </c>
      <c r="AX16" s="82"/>
      <c r="AY16" s="82"/>
      <c r="AZ16" s="82"/>
      <c r="BA16" s="82"/>
      <c r="BB16" s="82"/>
      <c r="BC16" s="27"/>
      <c r="BD16" s="82"/>
      <c r="BE16" s="82"/>
      <c r="BF16" s="82"/>
      <c r="BG16" s="82"/>
      <c r="BH16" s="82"/>
      <c r="BI16" s="28">
        <f>87544315.2</f>
        <v>87544315.200000003</v>
      </c>
      <c r="BL16" s="47"/>
    </row>
    <row r="17" spans="2:61" x14ac:dyDescent="0.3">
      <c r="C17" s="3"/>
      <c r="D17" s="3"/>
      <c r="E17" s="3"/>
      <c r="F17" s="3"/>
      <c r="G17" s="3"/>
      <c r="H17" s="3"/>
      <c r="I17" s="3"/>
      <c r="J17" s="3"/>
      <c r="K17" s="3"/>
      <c r="M17" s="86">
        <f>ROUND(M13/L13,2)</f>
        <v>134985.23000000001</v>
      </c>
      <c r="R17" s="87">
        <v>5</v>
      </c>
      <c r="AH17" s="88"/>
      <c r="AQ17" s="88"/>
      <c r="AR17" s="3"/>
      <c r="AS17" s="3"/>
      <c r="AT17" s="3"/>
      <c r="AU17" s="3"/>
      <c r="AV17" s="3"/>
      <c r="AW17" s="6">
        <f>AW16/AW13</f>
        <v>0.86032388663967607</v>
      </c>
      <c r="AX17" s="3"/>
      <c r="AY17" s="3"/>
      <c r="AZ17" s="3"/>
      <c r="BA17" s="3"/>
      <c r="BB17" s="3"/>
      <c r="BC17" s="89"/>
      <c r="BD17" s="3"/>
      <c r="BE17" s="3"/>
      <c r="BF17" s="3"/>
      <c r="BG17" s="3"/>
      <c r="BH17" s="3"/>
      <c r="BI17" s="90">
        <f>BI16-BI13</f>
        <v>0</v>
      </c>
    </row>
    <row r="18" spans="2:61" x14ac:dyDescent="0.3">
      <c r="B18" s="3"/>
      <c r="C18" s="3"/>
      <c r="D18" s="86"/>
      <c r="E18" s="3"/>
      <c r="F18" s="3"/>
      <c r="G18" s="3"/>
      <c r="H18" s="3"/>
      <c r="I18" s="3"/>
      <c r="J18" s="3"/>
      <c r="K18" s="3"/>
      <c r="L18" s="3"/>
      <c r="M18" s="86">
        <f>ROUND(M13/7*12,2)</f>
        <v>95106737.659999996</v>
      </c>
      <c r="N18" s="8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2:61" x14ac:dyDescent="0.3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86"/>
      <c r="N19" s="9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2:61" x14ac:dyDescent="0.3">
      <c r="B20" s="3"/>
      <c r="C20" s="3"/>
      <c r="D20" s="3"/>
      <c r="E20" s="3"/>
      <c r="F20" s="3"/>
      <c r="G20" s="3"/>
      <c r="H20" s="3"/>
      <c r="I20" s="3"/>
      <c r="J20" s="3"/>
      <c r="K20" s="3"/>
      <c r="L20" s="86"/>
      <c r="O20" s="8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P20" s="3"/>
      <c r="AQ20" s="3"/>
      <c r="AR20" s="3"/>
      <c r="AS20" s="3"/>
      <c r="AT20" s="3"/>
      <c r="AU20" s="3"/>
      <c r="AV20" s="3"/>
      <c r="AW20" s="86"/>
      <c r="AX20" s="3"/>
      <c r="AY20" s="3"/>
      <c r="AZ20" s="3"/>
      <c r="BA20" s="3"/>
      <c r="BB20" s="3"/>
      <c r="BC20" s="86"/>
      <c r="BD20" s="3"/>
      <c r="BE20" s="3"/>
      <c r="BF20" s="3"/>
      <c r="BG20" s="3"/>
      <c r="BH20" s="3"/>
      <c r="BI20" s="86"/>
    </row>
    <row r="21" spans="2:61" x14ac:dyDescent="0.3">
      <c r="B21" s="3"/>
      <c r="C21" s="3"/>
      <c r="D21" s="3"/>
      <c r="E21" s="3"/>
      <c r="F21" s="3"/>
      <c r="G21" s="3"/>
      <c r="H21" s="3"/>
      <c r="I21" s="3"/>
      <c r="J21" s="3"/>
      <c r="K21" s="3"/>
      <c r="L21" s="86"/>
      <c r="O21" s="8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P21" s="3"/>
      <c r="AQ21" s="3"/>
      <c r="AR21" s="3"/>
      <c r="AS21" s="3"/>
      <c r="AT21" s="3"/>
      <c r="AU21" s="3"/>
      <c r="AV21" s="3"/>
      <c r="AW21" s="86"/>
      <c r="AX21" s="3"/>
      <c r="AY21" s="3"/>
      <c r="AZ21" s="3"/>
      <c r="BA21" s="3"/>
      <c r="BB21" s="3"/>
      <c r="BC21" s="86"/>
      <c r="BD21" s="3"/>
      <c r="BE21" s="3"/>
      <c r="BF21" s="3"/>
      <c r="BG21" s="3"/>
      <c r="BH21" s="3"/>
      <c r="BI21" s="86"/>
    </row>
    <row r="22" spans="2:61" x14ac:dyDescent="0.3">
      <c r="B22" s="3"/>
      <c r="C22" s="3"/>
      <c r="D22" s="3"/>
      <c r="E22" s="3"/>
      <c r="F22" s="3"/>
      <c r="G22" s="3"/>
      <c r="H22" s="3"/>
      <c r="I22" s="3"/>
      <c r="J22" s="3"/>
      <c r="K22" s="3"/>
      <c r="L22" s="86"/>
      <c r="M22" s="86"/>
      <c r="N22" s="86"/>
      <c r="O22" s="8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P22" s="3"/>
      <c r="AQ22" s="3"/>
      <c r="AR22" s="3"/>
      <c r="AS22" s="3"/>
      <c r="AT22" s="3"/>
      <c r="AU22" s="3"/>
      <c r="AV22" s="3"/>
      <c r="AW22" s="86"/>
      <c r="AX22" s="3"/>
      <c r="AY22" s="3"/>
      <c r="AZ22" s="3"/>
      <c r="BA22" s="3"/>
      <c r="BB22" s="3"/>
      <c r="BC22" s="86"/>
      <c r="BD22" s="3"/>
      <c r="BE22" s="3"/>
      <c r="BF22" s="3"/>
      <c r="BG22" s="3"/>
      <c r="BH22" s="3"/>
      <c r="BI22" s="86"/>
    </row>
    <row r="23" spans="2:61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91"/>
      <c r="M23" s="86"/>
      <c r="N23" s="86"/>
      <c r="O23" s="8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P23" s="3"/>
      <c r="AQ23" s="3"/>
      <c r="AR23" s="3"/>
      <c r="AS23" s="3"/>
      <c r="AT23" s="3"/>
      <c r="AU23" s="3"/>
      <c r="AV23" s="3"/>
      <c r="AW23" s="91"/>
      <c r="AX23" s="3"/>
      <c r="AY23" s="3"/>
      <c r="AZ23" s="3"/>
      <c r="BA23" s="3"/>
      <c r="BB23" s="3"/>
      <c r="BC23" s="91"/>
      <c r="BD23" s="3"/>
      <c r="BE23" s="3"/>
      <c r="BF23" s="3"/>
      <c r="BG23" s="3"/>
      <c r="BH23" s="3"/>
      <c r="BI23" s="91"/>
    </row>
    <row r="24" spans="2:61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92"/>
      <c r="M24" s="86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P24" s="3"/>
      <c r="AQ24" s="3"/>
      <c r="AR24" s="3"/>
      <c r="AS24" s="3"/>
      <c r="AT24" s="3"/>
      <c r="AU24" s="3"/>
      <c r="AV24" s="3"/>
      <c r="AW24" s="92"/>
      <c r="AX24" s="3"/>
      <c r="AY24" s="3"/>
      <c r="AZ24" s="3"/>
      <c r="BA24" s="3"/>
      <c r="BB24" s="3"/>
      <c r="BC24" s="92"/>
      <c r="BD24" s="3"/>
      <c r="BE24" s="3"/>
      <c r="BF24" s="3"/>
      <c r="BG24" s="3"/>
      <c r="BH24" s="3"/>
      <c r="BI24" s="92"/>
    </row>
    <row r="25" spans="2:6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2:61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2:61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2:61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2:61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2:61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2:61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2:6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2:61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</sheetData>
  <mergeCells count="60">
    <mergeCell ref="B2:AM2"/>
    <mergeCell ref="A3:A5"/>
    <mergeCell ref="B3:B5"/>
    <mergeCell ref="C3:D4"/>
    <mergeCell ref="E3:E5"/>
    <mergeCell ref="G3:K3"/>
    <mergeCell ref="L3:M4"/>
    <mergeCell ref="N3:N5"/>
    <mergeCell ref="O3:Q3"/>
    <mergeCell ref="R3:R5"/>
    <mergeCell ref="BM3:BO3"/>
    <mergeCell ref="BP3:BR3"/>
    <mergeCell ref="BH4:BH5"/>
    <mergeCell ref="BJ4:BJ5"/>
    <mergeCell ref="BK4:BK5"/>
    <mergeCell ref="BM4:BM5"/>
    <mergeCell ref="O4:O5"/>
    <mergeCell ref="BC3:BC5"/>
    <mergeCell ref="BD3:BH3"/>
    <mergeCell ref="BI3:BI5"/>
    <mergeCell ref="BJ3:BK3"/>
    <mergeCell ref="AN3:AN5"/>
    <mergeCell ref="AO3:AO5"/>
    <mergeCell ref="AP3:AQ4"/>
    <mergeCell ref="AR3:AV3"/>
    <mergeCell ref="AW3:AW5"/>
    <mergeCell ref="AX3:BB3"/>
    <mergeCell ref="AV4:AV5"/>
    <mergeCell ref="AX4:AX5"/>
    <mergeCell ref="AY4:AY5"/>
    <mergeCell ref="AZ4:AZ5"/>
    <mergeCell ref="S3:Y5"/>
    <mergeCell ref="G4:G5"/>
    <mergeCell ref="H4:H5"/>
    <mergeCell ref="I4:I5"/>
    <mergeCell ref="J4:J5"/>
    <mergeCell ref="K4:K5"/>
    <mergeCell ref="BF4:BF5"/>
    <mergeCell ref="BG4:BG5"/>
    <mergeCell ref="P4:P5"/>
    <mergeCell ref="Q4:Q5"/>
    <mergeCell ref="AR4:AR5"/>
    <mergeCell ref="AS4:AS5"/>
    <mergeCell ref="AT4:AT5"/>
    <mergeCell ref="AU4:AU5"/>
    <mergeCell ref="Z3:AF5"/>
    <mergeCell ref="AG3:AH4"/>
    <mergeCell ref="AI3:AI5"/>
    <mergeCell ref="AJ3:AJ5"/>
    <mergeCell ref="AK3:AM4"/>
    <mergeCell ref="BA1:BC1"/>
    <mergeCell ref="BA4:BA5"/>
    <mergeCell ref="BB4:BB5"/>
    <mergeCell ref="BD4:BD5"/>
    <mergeCell ref="BE4:BE5"/>
    <mergeCell ref="BN4:BN5"/>
    <mergeCell ref="BO4:BO5"/>
    <mergeCell ref="BP4:BP5"/>
    <mergeCell ref="BQ4:BQ5"/>
    <mergeCell ref="BR4:BR5"/>
  </mergeCells>
  <conditionalFormatting sqref="C12:C13 N12:Y12 AH7:AN7 E12:K12 C8:C9 AG7:AG12 AN8:AN14 C10:D10 AH8:AM13 AP7:AQ11 AP12:AP13 C7:Y7 E8:AF10 C11:AF11 D13:AG13">
    <cfRule type="cellIs" dxfId="37" priority="38" operator="lessThan">
      <formula>0</formula>
    </cfRule>
  </conditionalFormatting>
  <conditionalFormatting sqref="Z12:AF12 Z7:AF7">
    <cfRule type="cellIs" dxfId="36" priority="37" operator="lessThan">
      <formula>0</formula>
    </cfRule>
  </conditionalFormatting>
  <conditionalFormatting sqref="D12">
    <cfRule type="cellIs" dxfId="35" priority="36" operator="lessThan">
      <formula>0</formula>
    </cfRule>
  </conditionalFormatting>
  <conditionalFormatting sqref="M12">
    <cfRule type="cellIs" dxfId="34" priority="35" operator="lessThan">
      <formula>0</formula>
    </cfRule>
  </conditionalFormatting>
  <conditionalFormatting sqref="D8:D9">
    <cfRule type="cellIs" dxfId="33" priority="34" operator="lessThan">
      <formula>0</formula>
    </cfRule>
  </conditionalFormatting>
  <conditionalFormatting sqref="AH14">
    <cfRule type="cellIs" dxfId="32" priority="31" operator="lessThan">
      <formula>0</formula>
    </cfRule>
  </conditionalFormatting>
  <conditionalFormatting sqref="D14">
    <cfRule type="cellIs" dxfId="31" priority="33" operator="lessThan">
      <formula>0</formula>
    </cfRule>
  </conditionalFormatting>
  <conditionalFormatting sqref="D15">
    <cfRule type="cellIs" dxfId="30" priority="32" operator="lessThan">
      <formula>0</formula>
    </cfRule>
  </conditionalFormatting>
  <conditionalFormatting sqref="AP14">
    <cfRule type="cellIs" dxfId="29" priority="30" operator="lessThan">
      <formula>0</formula>
    </cfRule>
  </conditionalFormatting>
  <conditionalFormatting sqref="AQ12 AQ14">
    <cfRule type="cellIs" dxfId="28" priority="29" operator="lessThan">
      <formula>0</formula>
    </cfRule>
  </conditionalFormatting>
  <conditionalFormatting sqref="AQ13">
    <cfRule type="cellIs" dxfId="27" priority="28" operator="lessThan">
      <formula>0</formula>
    </cfRule>
  </conditionalFormatting>
  <conditionalFormatting sqref="AW12">
    <cfRule type="cellIs" dxfId="26" priority="25" operator="lessThan">
      <formula>0</formula>
    </cfRule>
  </conditionalFormatting>
  <conditionalFormatting sqref="L12">
    <cfRule type="cellIs" dxfId="25" priority="27" operator="lessThan">
      <formula>0</formula>
    </cfRule>
  </conditionalFormatting>
  <conditionalFormatting sqref="AR13:AW13 AR7:AW11 AR12:AV12">
    <cfRule type="cellIs" dxfId="24" priority="26" operator="lessThan">
      <formula>0</formula>
    </cfRule>
  </conditionalFormatting>
  <conditionalFormatting sqref="AW16">
    <cfRule type="cellIs" dxfId="23" priority="24" operator="lessThan">
      <formula>0</formula>
    </cfRule>
  </conditionalFormatting>
  <conditionalFormatting sqref="BC12">
    <cfRule type="cellIs" dxfId="22" priority="22" operator="lessThan">
      <formula>0</formula>
    </cfRule>
  </conditionalFormatting>
  <conditionalFormatting sqref="AX13:BC13 AX7:BC11 AX12:BB12">
    <cfRule type="cellIs" dxfId="21" priority="23" operator="lessThan">
      <formula>0</formula>
    </cfRule>
  </conditionalFormatting>
  <conditionalFormatting sqref="BC16">
    <cfRule type="cellIs" dxfId="20" priority="21" operator="lessThan">
      <formula>0</formula>
    </cfRule>
  </conditionalFormatting>
  <conditionalFormatting sqref="BI12">
    <cfRule type="cellIs" dxfId="19" priority="19" operator="lessThan">
      <formula>0</formula>
    </cfRule>
  </conditionalFormatting>
  <conditionalFormatting sqref="BD7:BI10 BD11:BH12 BI11:BK11 BD13:BK13">
    <cfRule type="cellIs" dxfId="18" priority="20" operator="lessThan">
      <formula>0</formula>
    </cfRule>
  </conditionalFormatting>
  <conditionalFormatting sqref="BI16">
    <cfRule type="cellIs" dxfId="17" priority="18" operator="lessThan">
      <formula>0</formula>
    </cfRule>
  </conditionalFormatting>
  <conditionalFormatting sqref="BJ7:BJ9">
    <cfRule type="cellIs" dxfId="16" priority="17" operator="lessThan">
      <formula>0</formula>
    </cfRule>
  </conditionalFormatting>
  <conditionalFormatting sqref="BK7:BK9">
    <cfRule type="cellIs" dxfId="15" priority="16" operator="lessThan">
      <formula>0</formula>
    </cfRule>
  </conditionalFormatting>
  <conditionalFormatting sqref="F14">
    <cfRule type="cellIs" dxfId="14" priority="15" operator="lessThan">
      <formula>0</formula>
    </cfRule>
  </conditionalFormatting>
  <conditionalFormatting sqref="L14">
    <cfRule type="cellIs" dxfId="13" priority="14" operator="lessThan">
      <formula>0</formula>
    </cfRule>
  </conditionalFormatting>
  <conditionalFormatting sqref="AW14">
    <cfRule type="cellIs" dxfId="12" priority="13" operator="lessThan">
      <formula>0</formula>
    </cfRule>
  </conditionalFormatting>
  <conditionalFormatting sqref="BC14">
    <cfRule type="cellIs" dxfId="11" priority="12" operator="lessThan">
      <formula>0</formula>
    </cfRule>
  </conditionalFormatting>
  <conditionalFormatting sqref="BI14">
    <cfRule type="cellIs" dxfId="10" priority="11" operator="lessThan">
      <formula>0</formula>
    </cfRule>
  </conditionalFormatting>
  <conditionalFormatting sqref="BJ14">
    <cfRule type="cellIs" dxfId="9" priority="10" operator="lessThan">
      <formula>0</formula>
    </cfRule>
  </conditionalFormatting>
  <conditionalFormatting sqref="BM7:BR10 BM14:BR14 BM12:BR12">
    <cfRule type="cellIs" dxfId="8" priority="9" operator="lessThan">
      <formula>0</formula>
    </cfRule>
  </conditionalFormatting>
  <conditionalFormatting sqref="BM11:BQ11">
    <cfRule type="cellIs" dxfId="7" priority="8" operator="lessThan">
      <formula>0</formula>
    </cfRule>
  </conditionalFormatting>
  <conditionalFormatting sqref="BM13:BR13">
    <cfRule type="cellIs" dxfId="6" priority="7" operator="lessThan">
      <formula>0</formula>
    </cfRule>
  </conditionalFormatting>
  <conditionalFormatting sqref="BR11">
    <cfRule type="cellIs" dxfId="5" priority="6" operator="lessThan">
      <formula>0</formula>
    </cfRule>
  </conditionalFormatting>
  <conditionalFormatting sqref="BK14">
    <cfRule type="cellIs" dxfId="4" priority="5" operator="lessThan">
      <formula>0</formula>
    </cfRule>
  </conditionalFormatting>
  <conditionalFormatting sqref="BJ10">
    <cfRule type="cellIs" dxfId="3" priority="4" operator="lessThan">
      <formula>0</formula>
    </cfRule>
  </conditionalFormatting>
  <conditionalFormatting sqref="BK10">
    <cfRule type="cellIs" dxfId="2" priority="3" operator="lessThan">
      <formula>0</formula>
    </cfRule>
  </conditionalFormatting>
  <conditionalFormatting sqref="BJ12">
    <cfRule type="cellIs" dxfId="1" priority="2" operator="lessThan">
      <formula>0</formula>
    </cfRule>
  </conditionalFormatting>
  <conditionalFormatting sqref="BK12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27" fitToWidth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_ЭКО</vt:lpstr>
      <vt:lpstr>_ЭКО!Область_печати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2023-07-03T11:39:09Z</cp:lastPrinted>
  <dcterms:created xsi:type="dcterms:W3CDTF">2023-07-03T11:38:12Z</dcterms:created>
  <dcterms:modified xsi:type="dcterms:W3CDTF">2023-07-17T08:11:47Z</dcterms:modified>
</cp:coreProperties>
</file>